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F0F48F11-4F0D-4B5C-945F-447CF4335816}" xr6:coauthVersionLast="47" xr6:coauthVersionMax="47" xr10:uidLastSave="{00000000-0000-0000-0000-000000000000}"/>
  <bookViews>
    <workbookView xWindow="384" yWindow="384" windowWidth="17280" windowHeight="8880" xr2:uid="{00000000-000D-0000-FFFF-FFFF00000000}"/>
  </bookViews>
  <sheets>
    <sheet name="906-01" sheetId="28" r:id="rId1"/>
  </sheets>
  <definedNames>
    <definedName name="_xlnm._FilterDatabase" localSheetId="0" hidden="1">'906-01'!$A$1:$N$5</definedName>
    <definedName name="_xlnm.Print_Titles" localSheetId="0">'906-01'!$4:$4</definedName>
    <definedName name="_xlnm.Print_Area" localSheetId="0">'906-01'!$A:$N</definedName>
    <definedName name="OLE_LINK1" localSheetId="0">'906-01'!#REF!</definedName>
    <definedName name="Z_04A32178_81A0_4F0D_84F7_D6B2F137E8F8_.wvu.Cols" localSheetId="0" hidden="1">'906-01'!$A:$A,'906-01'!#REF!,'906-01'!#REF!</definedName>
    <definedName name="Z_04A32178_81A0_4F0D_84F7_D6B2F137E8F8_.wvu.FilterData" localSheetId="0" hidden="1">'906-01'!$A$1:$N$5</definedName>
    <definedName name="Z_04A32178_81A0_4F0D_84F7_D6B2F137E8F8_.wvu.PrintArea" localSheetId="0" hidden="1">'906-01'!$A:$N</definedName>
    <definedName name="Z_04A32178_81A0_4F0D_84F7_D6B2F137E8F8_.wvu.PrintTitles" localSheetId="0" hidden="1">'906-01'!$4:$4</definedName>
    <definedName name="Z_D8325AFF_2938_459D_962F_03B35F74AD43_.wvu.FilterData" localSheetId="0" hidden="1">'906-01'!$A$1:$N$5</definedName>
    <definedName name="Z_D8325AFF_2938_459D_962F_03B35F74AD43_.wvu.PrintArea" localSheetId="0" hidden="1">'906-01'!$A:$N</definedName>
    <definedName name="Z_D8325AFF_2938_459D_962F_03B35F74AD43_.wvu.PrintTitles" localSheetId="0" hidden="1">'906-01'!$4:$4</definedName>
  </definedNames>
  <calcPr calcId="191029"/>
  <customWorkbookViews>
    <customWorkbookView name="Zmenšeno" guid="{04A32178-81A0-4F0D-84F7-D6B2F137E8F8}" xWindow="296" windowWidth="1440" windowHeight="753" activeSheetId="27"/>
    <customWorkbookView name="Všechno" guid="{D8325AFF-2938-459D-962F-03B35F74AD43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2" i="28" l="1"/>
  <c r="K169" i="28"/>
  <c r="J169" i="28"/>
  <c r="H169" i="28"/>
  <c r="K167" i="28"/>
  <c r="J167" i="28"/>
  <c r="H167" i="28"/>
  <c r="L167" i="28" s="1"/>
  <c r="K165" i="28"/>
  <c r="J165" i="28"/>
  <c r="H165" i="28"/>
  <c r="K161" i="28"/>
  <c r="J161" i="28"/>
  <c r="H161" i="28"/>
  <c r="K159" i="28"/>
  <c r="J159" i="28"/>
  <c r="H159" i="28"/>
  <c r="K150" i="28"/>
  <c r="J150" i="28"/>
  <c r="H150" i="28"/>
  <c r="K148" i="28"/>
  <c r="J148" i="28"/>
  <c r="H148" i="28"/>
  <c r="K146" i="28"/>
  <c r="J146" i="28"/>
  <c r="H146" i="28"/>
  <c r="K143" i="28"/>
  <c r="J143" i="28"/>
  <c r="J142" i="28" s="1"/>
  <c r="H143" i="28"/>
  <c r="K139" i="28"/>
  <c r="J139" i="28"/>
  <c r="H139" i="28"/>
  <c r="K136" i="28"/>
  <c r="J136" i="28"/>
  <c r="H136" i="28"/>
  <c r="K133" i="28"/>
  <c r="J133" i="28"/>
  <c r="H133" i="28"/>
  <c r="K131" i="28"/>
  <c r="J131" i="28"/>
  <c r="H131" i="28"/>
  <c r="K129" i="28"/>
  <c r="J129" i="28"/>
  <c r="H129" i="28"/>
  <c r="K127" i="28"/>
  <c r="J127" i="28"/>
  <c r="J126" i="28" s="1"/>
  <c r="H127" i="28"/>
  <c r="H126" i="28" s="1"/>
  <c r="K123" i="28"/>
  <c r="J123" i="28"/>
  <c r="H123" i="28"/>
  <c r="K118" i="28"/>
  <c r="J118" i="28"/>
  <c r="H118" i="28"/>
  <c r="K114" i="28"/>
  <c r="J114" i="28"/>
  <c r="H114" i="28"/>
  <c r="K112" i="28"/>
  <c r="J112" i="28"/>
  <c r="H112" i="28"/>
  <c r="K110" i="28"/>
  <c r="J110" i="28"/>
  <c r="H110" i="28"/>
  <c r="K108" i="28"/>
  <c r="J108" i="28"/>
  <c r="H108" i="28"/>
  <c r="H105" i="28" s="1"/>
  <c r="K106" i="28"/>
  <c r="J106" i="28"/>
  <c r="J105" i="28" s="1"/>
  <c r="H106" i="28"/>
  <c r="L169" i="28" l="1"/>
  <c r="L150" i="28"/>
  <c r="L112" i="28"/>
  <c r="L127" i="28"/>
  <c r="L148" i="28"/>
  <c r="L143" i="28"/>
  <c r="L161" i="28"/>
  <c r="L106" i="28"/>
  <c r="L105" i="28" s="1"/>
  <c r="L114" i="28"/>
  <c r="L129" i="28"/>
  <c r="L139" i="28"/>
  <c r="L146" i="28"/>
  <c r="L165" i="28"/>
  <c r="L110" i="28"/>
  <c r="L123" i="28"/>
  <c r="L133" i="28"/>
  <c r="L108" i="28"/>
  <c r="L118" i="28"/>
  <c r="L131" i="28"/>
  <c r="L136" i="28"/>
  <c r="L159" i="28"/>
  <c r="H78" i="28"/>
  <c r="H91" i="28"/>
  <c r="J78" i="28"/>
  <c r="H81" i="28"/>
  <c r="J71" i="28"/>
  <c r="J73" i="28"/>
  <c r="J69" i="28"/>
  <c r="J9" i="28"/>
  <c r="J87" i="28"/>
  <c r="J93" i="28"/>
  <c r="J56" i="28"/>
  <c r="J59" i="28"/>
  <c r="J63" i="28"/>
  <c r="J75" i="28"/>
  <c r="H56" i="28"/>
  <c r="H85" i="28"/>
  <c r="H73" i="28"/>
  <c r="L126" i="28" l="1"/>
  <c r="L142" i="28"/>
  <c r="L78" i="28"/>
  <c r="H65" i="28"/>
  <c r="J85" i="28"/>
  <c r="L85" i="28" s="1"/>
  <c r="J91" i="28"/>
  <c r="L91" i="28" s="1"/>
  <c r="J67" i="28"/>
  <c r="H83" i="28"/>
  <c r="K93" i="28"/>
  <c r="K78" i="28"/>
  <c r="H75" i="28"/>
  <c r="L75" i="28" s="1"/>
  <c r="K73" i="28"/>
  <c r="K87" i="28"/>
  <c r="H87" i="28"/>
  <c r="L87" i="28" s="1"/>
  <c r="J81" i="28"/>
  <c r="L81" i="28" s="1"/>
  <c r="K81" i="28"/>
  <c r="K71" i="28"/>
  <c r="H71" i="28"/>
  <c r="L71" i="28" s="1"/>
  <c r="K56" i="28"/>
  <c r="H61" i="28"/>
  <c r="K69" i="28"/>
  <c r="H69" i="28"/>
  <c r="L69" i="28" s="1"/>
  <c r="L56" i="28"/>
  <c r="J61" i="28"/>
  <c r="L73" i="28"/>
  <c r="K75" i="28"/>
  <c r="J65" i="28"/>
  <c r="K9" i="28"/>
  <c r="H93" i="28" l="1"/>
  <c r="L93" i="28" s="1"/>
  <c r="K85" i="28"/>
  <c r="K91" i="28"/>
  <c r="L61" i="28"/>
  <c r="K61" i="28"/>
  <c r="L65" i="28"/>
  <c r="K65" i="28"/>
  <c r="J83" i="28"/>
  <c r="K83" i="28"/>
  <c r="K63" i="28"/>
  <c r="H63" i="28"/>
  <c r="L63" i="28" s="1"/>
  <c r="H9" i="28"/>
  <c r="K59" i="28"/>
  <c r="H59" i="28"/>
  <c r="L59" i="28" s="1"/>
  <c r="K67" i="28"/>
  <c r="H67" i="28"/>
  <c r="L67" i="28" s="1"/>
  <c r="L9" i="28" l="1"/>
  <c r="L83" i="28"/>
  <c r="J97" i="28"/>
  <c r="H97" i="28"/>
  <c r="K97" i="28" l="1"/>
  <c r="J102" i="28"/>
  <c r="J8" i="28" s="1"/>
  <c r="J7" i="28" s="1"/>
  <c r="L97" i="28"/>
  <c r="K102" i="28" l="1"/>
  <c r="H102" i="28"/>
  <c r="H8" i="28" s="1"/>
  <c r="H7" i="28" s="1"/>
  <c r="L102" i="28" l="1"/>
  <c r="L8" i="28" s="1"/>
  <c r="L7" i="28" s="1"/>
</calcChain>
</file>

<file path=xl/sharedStrings.xml><?xml version="1.0" encoding="utf-8"?>
<sst xmlns="http://schemas.openxmlformats.org/spreadsheetml/2006/main" count="306" uniqueCount="157">
  <si>
    <t>-</t>
  </si>
  <si>
    <t>CZK</t>
  </si>
  <si>
    <t>Typ</t>
  </si>
  <si>
    <t>ÚV Zlatá Opavice - 3RM2</t>
  </si>
  <si>
    <t>Rozvaděče a skříně</t>
  </si>
  <si>
    <t>Kabeláž a trasy</t>
  </si>
  <si>
    <t>ks</t>
  </si>
  <si>
    <t>m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</si>
  <si>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</si>
  <si>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</si>
  <si>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</si>
  <si>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</si>
  <si>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</si>
  <si>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Výchozí revize el.zařízení</t>
  </si>
  <si>
    <t>Provedení požadovaných měření a následné zpracování revizní zprávy</t>
  </si>
  <si>
    <t>Příprava ke komplexním zkouškám</t>
  </si>
  <si>
    <t>Položka obsahuje:</t>
  </si>
  <si>
    <t>- zprovoznění strojů a zařízení pro provedení komplexních zkoušek</t>
  </si>
  <si>
    <t>Komplexní zkoušky elektrotechnologie</t>
  </si>
  <si>
    <t>Doprava a přesun materiálu</t>
  </si>
  <si>
    <t>kpl</t>
  </si>
  <si>
    <t>Ochranné pospojování, doplňující ochranné pospojování</t>
  </si>
  <si>
    <t>Sada propojovacího a konstrukčního materiálu.</t>
  </si>
  <si>
    <t xml:space="preserve">V ceně je obsažena kompletní dodávka a montáž ochranného pospojování a dopňujícího ochranného pospojování. 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</si>
  <si>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</si>
  <si>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</si>
  <si>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</si>
  <si>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</si>
  <si>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</si>
  <si>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</si>
  <si>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</si>
  <si>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</si>
  <si>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Měření a regulace</t>
  </si>
  <si>
    <t>3LIC2MX1</t>
  </si>
  <si>
    <t>Oživení měřících okruhů</t>
  </si>
  <si>
    <t xml:space="preserve">  - oživení měřících okruhů</t>
  </si>
  <si>
    <t>ASŘTP Filtr 2</t>
  </si>
  <si>
    <t>SW komunikační</t>
  </si>
  <si>
    <t>SW projekt</t>
  </si>
  <si>
    <t>SW aplikační pro ovládací panel</t>
  </si>
  <si>
    <t>Oživení řídícího systému</t>
  </si>
  <si>
    <t xml:space="preserve">  - oživení řídícího systému</t>
  </si>
  <si>
    <t>Panel montážní ocelový VxŠ 847x900</t>
  </si>
  <si>
    <t>Ovládací pult, plné dveře VxŠxH 1000x1000x466</t>
  </si>
  <si>
    <t>Podstavec - přední a zadní díl VxŠ 100x1000</t>
  </si>
  <si>
    <t>Podstavec - boční díl VxH 100x400</t>
  </si>
  <si>
    <t>Svodič přepětí čtyřpólový Typ 2, signalizační kontakt</t>
  </si>
  <si>
    <t>Jistič třípolový C25/3</t>
  </si>
  <si>
    <t>Vývodka PG 9 vč.matice IP68</t>
  </si>
  <si>
    <t>Svorkovnice řadová šroubová 16mm2, béžová</t>
  </si>
  <si>
    <t>Chránič proudový kombinovaný s jističem 1p+N, 10A/B, 0,03A, Iks=10kA</t>
  </si>
  <si>
    <t>Svítidlo LED 230V/4W IP20</t>
  </si>
  <si>
    <t>Zásuvka servisní 230V/16A</t>
  </si>
  <si>
    <t>Relé kontroly síť.napětí 1x přep.kontakt-230V</t>
  </si>
  <si>
    <t>Vývodka PG 11 vč.matice IP68</t>
  </si>
  <si>
    <t>Svorkovnice řadová PUSH-IN 2.5mm2, béžová</t>
  </si>
  <si>
    <t>Pojistka skleněná F35A, 1A</t>
  </si>
  <si>
    <t>Svorkovnice řadová s pojistkou a LED 4mm2, 10-36VAC/DC, max. 6,3A</t>
  </si>
  <si>
    <t>Patice 2 póly PUSH IN</t>
  </si>
  <si>
    <t>Relé pomocné 2xpřep.kont.5A, 24VDC, tlačitko a LED</t>
  </si>
  <si>
    <t>Modul ochranný 6-230V</t>
  </si>
  <si>
    <t>Jistič jednopólový C10/1</t>
  </si>
  <si>
    <t>Kontakt pomocný 1xNO, 1xNC</t>
  </si>
  <si>
    <t>Vývodka PG 16 vč.matice IP68</t>
  </si>
  <si>
    <t>Vývodka PG 21 vč.matice IP68</t>
  </si>
  <si>
    <t>Svorkovnice řadová PUSH-IN 1.5mm2, béžová</t>
  </si>
  <si>
    <t>Vývodka PG 29 vč.matice IP68</t>
  </si>
  <si>
    <t>Chránič proudový čtyřpólový, odolný proti rušení 4p,40A,0,03A</t>
  </si>
  <si>
    <t>Pojistka skleněná F35A, 500mA</t>
  </si>
  <si>
    <t>Termopto 24VDC / 5-48VDC, 100mA</t>
  </si>
  <si>
    <t>Bočnice pro bleskojistku -</t>
  </si>
  <si>
    <t>Bleskojistka 24V pro analogové signály 24V, 0,5A, 1-kanál</t>
  </si>
  <si>
    <t>Svorkovnice řadová průchozí napájecí 0,5-6mm2 modrá</t>
  </si>
  <si>
    <t>Svorkovnice řadová průchozí 0,5-1,5mm2 rudá 6 polová</t>
  </si>
  <si>
    <t>Svorkovnice řadová průchozí 0,5-1,5mm2 modrá 6 polová</t>
  </si>
  <si>
    <t>Bočnice svorkovnice průchozí</t>
  </si>
  <si>
    <t>Svorkovnice řadová průchozí napájecí 0,5-6mm2 rudá</t>
  </si>
  <si>
    <t>Jistič jednopólový C6/1</t>
  </si>
  <si>
    <t>Pojistka skleněná F35A, 2A</t>
  </si>
  <si>
    <t>Pojistka skleněná F35A, 4A</t>
  </si>
  <si>
    <t>Kabel propojovací stíněný M340/Magelis/PC - Switch</t>
  </si>
  <si>
    <t>Zdroj záložní 600VA</t>
  </si>
  <si>
    <t>Svodič přepětí dvoupólový Typ 3</t>
  </si>
  <si>
    <t>Rozvaděč [3RM2]</t>
  </si>
  <si>
    <t>Výroba rozvaděče</t>
  </si>
  <si>
    <t>Materiál v rozvaděči</t>
  </si>
  <si>
    <t>Rozvadeč obsahuje:</t>
  </si>
  <si>
    <t>Sada pomocného propojovacího a konstrukčního materiálu</t>
  </si>
  <si>
    <t>Skříň deblokační 1.šoupě_venkovní</t>
  </si>
  <si>
    <t>3ES21MS1, 3ES23MS1</t>
  </si>
  <si>
    <t>Servo nátok filtr 2 [3ES21]</t>
  </si>
  <si>
    <t>Servo prací voda filtr 2 [3ES22]</t>
  </si>
  <si>
    <t>Servo prací vzduch filtr 2 [3ES23]</t>
  </si>
  <si>
    <t>Servo odpad pravá strana z filtru 2 [3ES24]</t>
  </si>
  <si>
    <t>Servo odpad levá strana z filtru 2 [3ES25]</t>
  </si>
  <si>
    <t>Servo odtok do strojovny z filtru 2 [3ES26]</t>
  </si>
  <si>
    <t>Servo regulační odtok do strojovny z filtru 2 [3ES27]</t>
  </si>
  <si>
    <t>Průrazy</t>
  </si>
  <si>
    <t>Průraz ve zdi do 300 mm</t>
  </si>
  <si>
    <t>Dokumentace skutečného provedení</t>
  </si>
  <si>
    <t>Koordinace prací s ostatními profesemi</t>
  </si>
  <si>
    <t>Kabel silový Cu, slaněný 3x1,5</t>
  </si>
  <si>
    <t>Kabel silový Cu, slaněný, stíněný 12G1</t>
  </si>
  <si>
    <t>Kabel sdělovací pevný 7x1 zž,čern</t>
  </si>
  <si>
    <t>Kabel sdělovací pevný 3x2x0,5</t>
  </si>
  <si>
    <t>Sada pomocného konstrukčního materiálu</t>
  </si>
  <si>
    <t>Sada nosných konstrukcí</t>
  </si>
  <si>
    <t>Krabice svorková prázdná 93x93x55, IP65, UV, 4mm2</t>
  </si>
  <si>
    <t>Krabice svorková prázdná 110x110x67, IP65, UV, 6mm2</t>
  </si>
  <si>
    <t>3FIQ2MX1, 3PIC2MX1</t>
  </si>
  <si>
    <t>Měření hladiny filtru 2 [3LIC2]</t>
  </si>
  <si>
    <t>Průtok za filtrem 2 [3FIQ2]</t>
  </si>
  <si>
    <t>Snímač optický / průtok Meinecke WPD, WSD [3FIQ2]</t>
  </si>
  <si>
    <t>Měření tlaku za filtrem 2 [3PIC2]</t>
  </si>
  <si>
    <t>Snímač relativního tlaku 0-1MPa (0-10bar) / 4-20mA, 10-36V DC [3PIC2]</t>
  </si>
  <si>
    <t>Zaškolení pracovníků provozovatele</t>
  </si>
  <si>
    <t>- zaškolení pracovníků provozovatele na obsluhu zařízení</t>
  </si>
  <si>
    <t>Zdrojová soustava [GU]</t>
  </si>
  <si>
    <t>Zdroj spínaný 24V, 180W [GU1]</t>
  </si>
  <si>
    <t>Operátorský panel [OP]</t>
  </si>
  <si>
    <t>Panel grafický 9", barevný TFT, dotykový [OP1]</t>
  </si>
  <si>
    <t>Řídicí jednotka [PLC]</t>
  </si>
  <si>
    <t>Modul digitálních vstupů 16x24VDC ST [PLC]</t>
  </si>
  <si>
    <t>Modul digitálních výstupů 16x24VDC/0.5A ST [PLC]</t>
  </si>
  <si>
    <t>Modul analogových vstupů 4xI 2-/4-wire ST [PLC]</t>
  </si>
  <si>
    <t>Modul analogových výstupů 4xU/I ST [PLC]</t>
  </si>
  <si>
    <t>Svorkovnice 16 push-in, 2 propojovací svorky [PLC]</t>
  </si>
  <si>
    <t>Svorkovnice 16 push-in, 2 oddělené svorky [PLC]</t>
  </si>
  <si>
    <t>PLC jednotka 1x Profinet/Modbus TCP/IP [PLC]</t>
  </si>
  <si>
    <t>Karta paměťová 12 MB [PLC]</t>
  </si>
  <si>
    <t>Switch [SWI]</t>
  </si>
  <si>
    <t>Switch 10/100 Mbit/s, 8 metalických portů [SWI1]</t>
  </si>
  <si>
    <t>Programové vybavení pro řídicí jednotku Filtr 2</t>
  </si>
  <si>
    <t>SW aplikační pro PLC</t>
  </si>
  <si>
    <t>Programové vybavení pro ovládací panel operátora Filtr 2</t>
  </si>
  <si>
    <t>Programové vybavení pro dispečerské pracoviště Filtr 2</t>
  </si>
  <si>
    <t>SW aplikační pro vizualizaci na DSP</t>
  </si>
  <si>
    <t>V ceně je obsaženo zapojení a seřízení elektropohonu.</t>
  </si>
  <si>
    <t>Položka zahrnuje nástěnnou plastovou skříň s ovladači pro ovládání 1ks reverzačního motoru, umožňující místní ovládání uvedeného pohonu. Součástí dodávky je osazení deblokační skříně na příslušné místo - buď na zeď nebo na konstrukci, propojení všech komponent, ukončení kabelů.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</si>
  <si>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</si>
  <si>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</si>
  <si>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</si>
  <si>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V ceně je obsažena dodávka, montáž, zapojení, nastavení a zprovoznění zařízení.
Dodavatel strojní technologie připraví pro montáž čidla návarek s manostatickým ventilem 1/2".</t>
  </si>
  <si>
    <t>V ceně je obsažena dodávka, zapojení, nastavení a zprovoznění zařízení.
Vlastní vodoměr je součástí strojní dodávky a montáže.</t>
  </si>
  <si>
    <t>V ceně je obsaženo zapojení zařízení.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</si>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</sst>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E956-829D-4BE6-BDCE-ECD60270E6A7}">
  <sheetPr>
    <pageSetUpPr fitToPage="1"/>
  </sheetPr>
  <dimension ref="A1:N171"/>
  <sheetViews>
    <sheetView tabSelected="1" zoomScale="85" zoomScaleNormal="100" zoomScaleSheetLayoutView="100" workbookViewId="0">
      <pane ySplit="6" topLeftCell="A70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146</v>
      </c>
      <c r="B4" s="29" t="s">
        <v>147</v>
      </c>
      <c r="C4" s="29"/>
      <c r="D4" s="29"/>
      <c r="E4" s="5" t="s">
        <v>148</v>
      </c>
      <c r="F4" s="5" t="s">
        <v>149</v>
      </c>
      <c r="G4" s="6" t="s">
        <v>150</v>
      </c>
      <c r="H4" s="6" t="s">
        <v>151</v>
      </c>
      <c r="I4" s="6" t="s">
        <v>152</v>
      </c>
      <c r="J4" s="6" t="s">
        <v>153</v>
      </c>
      <c r="K4" s="6" t="s">
        <v>154</v>
      </c>
      <c r="L4" s="6" t="s">
        <v>155</v>
      </c>
      <c r="M4" s="6" t="s">
        <v>2</v>
      </c>
      <c r="N4" s="6" t="s">
        <v>156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145</v>
      </c>
      <c r="C7" s="36"/>
      <c r="D7" s="38"/>
      <c r="E7" s="36"/>
      <c r="F7" s="36"/>
      <c r="G7" s="36"/>
      <c r="H7" s="39">
        <f>SUM(H$8,H$105,H$126,H$142)</f>
        <v>0</v>
      </c>
      <c r="I7" s="36"/>
      <c r="J7" s="39">
        <f>SUM(J$8,J$105,J$126,J$142)</f>
        <v>0</v>
      </c>
      <c r="K7" s="36"/>
      <c r="L7" s="39">
        <f>SUM(L$8,L$105,L$126,L$142)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SUM(H9:H104)</f>
        <v>0</v>
      </c>
      <c r="I8" s="30"/>
      <c r="J8" s="33">
        <f>SUM(J9:J104)</f>
        <v>0</v>
      </c>
      <c r="K8" s="30"/>
      <c r="L8" s="33">
        <f>SUM(L9:L104)</f>
        <v>0</v>
      </c>
      <c r="M8" s="30"/>
      <c r="N8" s="30"/>
    </row>
    <row r="9" spans="1:14" x14ac:dyDescent="0.25">
      <c r="A9" s="15">
        <v>1</v>
      </c>
      <c r="B9" s="17" t="s">
        <v>83</v>
      </c>
      <c r="C9" s="15"/>
      <c r="D9" s="8"/>
      <c r="E9" s="15" t="s">
        <v>20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5"/>
      <c r="D10" s="7" t="s">
        <v>139</v>
      </c>
      <c r="H10" s="24"/>
      <c r="J10" s="24"/>
      <c r="L10" s="24"/>
    </row>
    <row r="11" spans="1:14" x14ac:dyDescent="0.25">
      <c r="D11" s="7" t="s">
        <v>84</v>
      </c>
    </row>
    <row r="12" spans="1:14" x14ac:dyDescent="0.25">
      <c r="D12" s="7" t="s">
        <v>85</v>
      </c>
    </row>
    <row r="13" spans="1:14" x14ac:dyDescent="0.25">
      <c r="D13" s="7" t="s">
        <v>86</v>
      </c>
    </row>
    <row r="14" spans="1:14" x14ac:dyDescent="0.25">
      <c r="B14" s="9">
        <v>1</v>
      </c>
      <c r="C14" s="9" t="s">
        <v>6</v>
      </c>
      <c r="D14" s="7" t="s">
        <v>43</v>
      </c>
    </row>
    <row r="15" spans="1:14" x14ac:dyDescent="0.25">
      <c r="B15" s="9">
        <v>1</v>
      </c>
      <c r="C15" s="9" t="s">
        <v>6</v>
      </c>
      <c r="D15" s="7" t="s">
        <v>42</v>
      </c>
    </row>
    <row r="16" spans="1:14" x14ac:dyDescent="0.25">
      <c r="B16" s="9">
        <v>1</v>
      </c>
      <c r="C16" s="9" t="s">
        <v>6</v>
      </c>
      <c r="D16" s="7" t="s">
        <v>45</v>
      </c>
    </row>
    <row r="17" spans="2:4" x14ac:dyDescent="0.25">
      <c r="B17" s="9">
        <v>1</v>
      </c>
      <c r="C17" s="9" t="s">
        <v>6</v>
      </c>
      <c r="D17" s="7" t="s">
        <v>44</v>
      </c>
    </row>
    <row r="18" spans="2:4" x14ac:dyDescent="0.25">
      <c r="B18" s="9">
        <v>2</v>
      </c>
      <c r="C18" s="9" t="s">
        <v>6</v>
      </c>
      <c r="D18" s="7" t="s">
        <v>71</v>
      </c>
    </row>
    <row r="19" spans="2:4" x14ac:dyDescent="0.25">
      <c r="B19" s="9">
        <v>2</v>
      </c>
      <c r="C19" s="9" t="s">
        <v>6</v>
      </c>
      <c r="D19" s="7" t="s">
        <v>70</v>
      </c>
    </row>
    <row r="20" spans="2:4" x14ac:dyDescent="0.25">
      <c r="B20" s="9">
        <v>1</v>
      </c>
      <c r="C20" s="9" t="s">
        <v>6</v>
      </c>
      <c r="D20" s="7" t="s">
        <v>67</v>
      </c>
    </row>
    <row r="21" spans="2:4" ht="26.4" x14ac:dyDescent="0.25">
      <c r="B21" s="9">
        <v>3</v>
      </c>
      <c r="C21" s="9" t="s">
        <v>6</v>
      </c>
      <c r="D21" s="7" t="s">
        <v>50</v>
      </c>
    </row>
    <row r="22" spans="2:4" x14ac:dyDescent="0.25">
      <c r="B22" s="9">
        <v>8</v>
      </c>
      <c r="C22" s="9" t="s">
        <v>6</v>
      </c>
      <c r="D22" s="7" t="s">
        <v>61</v>
      </c>
    </row>
    <row r="23" spans="2:4" x14ac:dyDescent="0.25">
      <c r="B23" s="9">
        <v>1</v>
      </c>
      <c r="C23" s="9" t="s">
        <v>6</v>
      </c>
      <c r="D23" s="7" t="s">
        <v>77</v>
      </c>
    </row>
    <row r="24" spans="2:4" x14ac:dyDescent="0.25">
      <c r="B24" s="9">
        <v>1</v>
      </c>
      <c r="C24" s="9" t="s">
        <v>6</v>
      </c>
      <c r="D24" s="7" t="s">
        <v>47</v>
      </c>
    </row>
    <row r="25" spans="2:4" x14ac:dyDescent="0.25">
      <c r="B25" s="9">
        <v>2</v>
      </c>
      <c r="C25" s="9" t="s">
        <v>6</v>
      </c>
      <c r="D25" s="7" t="s">
        <v>80</v>
      </c>
    </row>
    <row r="26" spans="2:4" x14ac:dyDescent="0.25">
      <c r="B26" s="9">
        <v>8</v>
      </c>
      <c r="C26" s="9" t="s">
        <v>6</v>
      </c>
      <c r="D26" s="7" t="s">
        <v>62</v>
      </c>
    </row>
    <row r="27" spans="2:4" x14ac:dyDescent="0.25">
      <c r="B27" s="9">
        <v>1</v>
      </c>
      <c r="C27" s="9" t="s">
        <v>6</v>
      </c>
      <c r="D27" s="7" t="s">
        <v>53</v>
      </c>
    </row>
    <row r="28" spans="2:4" x14ac:dyDescent="0.25">
      <c r="B28" s="9">
        <v>14</v>
      </c>
      <c r="C28" s="9" t="s">
        <v>6</v>
      </c>
      <c r="D28" s="7" t="s">
        <v>59</v>
      </c>
    </row>
    <row r="29" spans="2:4" x14ac:dyDescent="0.25">
      <c r="B29" s="9">
        <v>1</v>
      </c>
      <c r="C29" s="9" t="s">
        <v>6</v>
      </c>
      <c r="D29" s="7" t="s">
        <v>51</v>
      </c>
    </row>
    <row r="30" spans="2:4" x14ac:dyDescent="0.25">
      <c r="B30" s="9">
        <v>1</v>
      </c>
      <c r="C30" s="9" t="s">
        <v>6</v>
      </c>
      <c r="D30" s="7" t="s">
        <v>46</v>
      </c>
    </row>
    <row r="31" spans="2:4" x14ac:dyDescent="0.25">
      <c r="B31" s="9">
        <v>1</v>
      </c>
      <c r="C31" s="9" t="s">
        <v>6</v>
      </c>
      <c r="D31" s="7" t="s">
        <v>82</v>
      </c>
    </row>
    <row r="32" spans="2:4" ht="26.4" x14ac:dyDescent="0.25">
      <c r="B32" s="9">
        <v>14</v>
      </c>
      <c r="C32" s="9" t="s">
        <v>6</v>
      </c>
      <c r="D32" s="7" t="s">
        <v>57</v>
      </c>
    </row>
    <row r="33" spans="2:4" x14ac:dyDescent="0.25">
      <c r="B33" s="9">
        <v>1</v>
      </c>
      <c r="C33" s="9" t="s">
        <v>6</v>
      </c>
      <c r="D33" s="7" t="s">
        <v>69</v>
      </c>
    </row>
    <row r="34" spans="2:4" x14ac:dyDescent="0.25">
      <c r="B34" s="9">
        <v>1</v>
      </c>
      <c r="C34" s="9" t="s">
        <v>6</v>
      </c>
      <c r="D34" s="7" t="s">
        <v>52</v>
      </c>
    </row>
    <row r="35" spans="2:4" x14ac:dyDescent="0.25">
      <c r="B35" s="9">
        <v>1</v>
      </c>
      <c r="C35" s="9" t="s">
        <v>6</v>
      </c>
      <c r="D35" s="7" t="s">
        <v>81</v>
      </c>
    </row>
    <row r="36" spans="2:4" x14ac:dyDescent="0.25">
      <c r="B36" s="9">
        <v>1</v>
      </c>
      <c r="C36" s="9" t="s">
        <v>6</v>
      </c>
      <c r="D36" s="7" t="s">
        <v>75</v>
      </c>
    </row>
    <row r="37" spans="2:4" x14ac:dyDescent="0.25">
      <c r="B37" s="9">
        <v>14</v>
      </c>
      <c r="C37" s="9" t="s">
        <v>6</v>
      </c>
      <c r="D37" s="7" t="s">
        <v>60</v>
      </c>
    </row>
    <row r="38" spans="2:4" x14ac:dyDescent="0.25">
      <c r="B38" s="9">
        <v>14</v>
      </c>
      <c r="C38" s="9" t="s">
        <v>6</v>
      </c>
      <c r="D38" s="7" t="s">
        <v>58</v>
      </c>
    </row>
    <row r="39" spans="2:4" x14ac:dyDescent="0.25">
      <c r="B39" s="9">
        <v>7</v>
      </c>
      <c r="C39" s="9" t="s">
        <v>6</v>
      </c>
      <c r="D39" s="7" t="s">
        <v>56</v>
      </c>
    </row>
    <row r="40" spans="2:4" x14ac:dyDescent="0.25">
      <c r="B40" s="9">
        <v>3</v>
      </c>
      <c r="C40" s="9" t="s">
        <v>6</v>
      </c>
      <c r="D40" s="7" t="s">
        <v>78</v>
      </c>
    </row>
    <row r="41" spans="2:4" x14ac:dyDescent="0.25">
      <c r="B41" s="9">
        <v>1</v>
      </c>
      <c r="C41" s="9" t="s">
        <v>6</v>
      </c>
      <c r="D41" s="7" t="s">
        <v>79</v>
      </c>
    </row>
    <row r="42" spans="2:4" x14ac:dyDescent="0.25">
      <c r="B42" s="9">
        <v>3</v>
      </c>
      <c r="C42" s="9" t="s">
        <v>6</v>
      </c>
      <c r="D42" s="7" t="s">
        <v>68</v>
      </c>
    </row>
    <row r="43" spans="2:4" x14ac:dyDescent="0.25">
      <c r="B43" s="9">
        <v>8</v>
      </c>
      <c r="C43" s="9" t="s">
        <v>6</v>
      </c>
      <c r="D43" s="7" t="s">
        <v>74</v>
      </c>
    </row>
    <row r="44" spans="2:4" x14ac:dyDescent="0.25">
      <c r="B44" s="9">
        <v>8</v>
      </c>
      <c r="C44" s="9" t="s">
        <v>6</v>
      </c>
      <c r="D44" s="7" t="s">
        <v>73</v>
      </c>
    </row>
    <row r="45" spans="2:4" x14ac:dyDescent="0.25">
      <c r="B45" s="9">
        <v>1</v>
      </c>
      <c r="C45" s="9" t="s">
        <v>6</v>
      </c>
      <c r="D45" s="7" t="s">
        <v>72</v>
      </c>
    </row>
    <row r="46" spans="2:4" x14ac:dyDescent="0.25">
      <c r="B46" s="9">
        <v>1</v>
      </c>
      <c r="C46" s="9" t="s">
        <v>6</v>
      </c>
      <c r="D46" s="7" t="s">
        <v>76</v>
      </c>
    </row>
    <row r="47" spans="2:4" x14ac:dyDescent="0.25">
      <c r="B47" s="9">
        <v>112</v>
      </c>
      <c r="C47" s="9" t="s">
        <v>6</v>
      </c>
      <c r="D47" s="7" t="s">
        <v>65</v>
      </c>
    </row>
    <row r="48" spans="2:4" x14ac:dyDescent="0.25">
      <c r="B48" s="9">
        <v>17</v>
      </c>
      <c r="C48" s="9" t="s">
        <v>6</v>
      </c>
      <c r="D48" s="7" t="s">
        <v>55</v>
      </c>
    </row>
    <row r="49" spans="1:14" x14ac:dyDescent="0.25">
      <c r="B49" s="9">
        <v>4</v>
      </c>
      <c r="C49" s="9" t="s">
        <v>6</v>
      </c>
      <c r="D49" s="7" t="s">
        <v>49</v>
      </c>
    </row>
    <row r="50" spans="1:14" x14ac:dyDescent="0.25">
      <c r="B50" s="9">
        <v>9</v>
      </c>
      <c r="C50" s="9" t="s">
        <v>6</v>
      </c>
      <c r="D50" s="7" t="s">
        <v>54</v>
      </c>
    </row>
    <row r="51" spans="1:14" x14ac:dyDescent="0.25">
      <c r="B51" s="9">
        <v>2</v>
      </c>
      <c r="C51" s="9" t="s">
        <v>6</v>
      </c>
      <c r="D51" s="7" t="s">
        <v>63</v>
      </c>
    </row>
    <row r="52" spans="1:14" x14ac:dyDescent="0.25">
      <c r="B52" s="9">
        <v>7</v>
      </c>
      <c r="C52" s="9" t="s">
        <v>6</v>
      </c>
      <c r="D52" s="7" t="s">
        <v>64</v>
      </c>
    </row>
    <row r="53" spans="1:14" x14ac:dyDescent="0.25">
      <c r="B53" s="9">
        <v>1</v>
      </c>
      <c r="C53" s="9" t="s">
        <v>6</v>
      </c>
      <c r="D53" s="7" t="s">
        <v>66</v>
      </c>
    </row>
    <row r="54" spans="1:14" x14ac:dyDescent="0.25">
      <c r="B54" s="9">
        <v>5</v>
      </c>
      <c r="C54" s="9" t="s">
        <v>6</v>
      </c>
      <c r="D54" s="7" t="s">
        <v>48</v>
      </c>
    </row>
    <row r="55" spans="1:14" x14ac:dyDescent="0.25">
      <c r="B55" s="9">
        <v>1</v>
      </c>
      <c r="C55" s="9" t="s">
        <v>20</v>
      </c>
      <c r="D55" s="7" t="s">
        <v>87</v>
      </c>
    </row>
    <row r="56" spans="1:14" x14ac:dyDescent="0.25">
      <c r="A56" s="15">
        <v>2</v>
      </c>
      <c r="B56" s="17" t="s">
        <v>88</v>
      </c>
      <c r="C56" s="15"/>
      <c r="D56" s="8"/>
      <c r="E56" s="15" t="s">
        <v>6</v>
      </c>
      <c r="F56" s="15">
        <v>2</v>
      </c>
      <c r="G56" s="16"/>
      <c r="H56" s="18">
        <f>$F56*$G56</f>
        <v>0</v>
      </c>
      <c r="I56" s="16"/>
      <c r="J56" s="18">
        <f>$F56*$I56</f>
        <v>0</v>
      </c>
      <c r="K56" s="16">
        <f>$G56+$I56</f>
        <v>0</v>
      </c>
      <c r="L56" s="18">
        <f>$H56+$J56</f>
        <v>0</v>
      </c>
      <c r="M56" s="15"/>
      <c r="N56" s="15"/>
    </row>
    <row r="57" spans="1:14" ht="66" x14ac:dyDescent="0.25">
      <c r="B57" s="25"/>
      <c r="D57" s="7" t="s">
        <v>138</v>
      </c>
      <c r="H57" s="24"/>
      <c r="J57" s="24"/>
      <c r="L57" s="24"/>
    </row>
    <row r="58" spans="1:14" x14ac:dyDescent="0.25">
      <c r="D58" s="7" t="s">
        <v>89</v>
      </c>
    </row>
    <row r="59" spans="1:14" x14ac:dyDescent="0.25">
      <c r="A59" s="15">
        <v>3</v>
      </c>
      <c r="B59" s="17" t="s">
        <v>90</v>
      </c>
      <c r="C59" s="15"/>
      <c r="D59" s="8"/>
      <c r="E59" s="15" t="s">
        <v>20</v>
      </c>
      <c r="F59" s="15">
        <v>1</v>
      </c>
      <c r="G59" s="16"/>
      <c r="H59" s="18">
        <f>$F59*$G59</f>
        <v>0</v>
      </c>
      <c r="I59" s="16"/>
      <c r="J59" s="18">
        <f>$F59*$I59</f>
        <v>0</v>
      </c>
      <c r="K59" s="16">
        <f>$G59+$I59</f>
        <v>0</v>
      </c>
      <c r="L59" s="18">
        <f>$H59+$J59</f>
        <v>0</v>
      </c>
      <c r="M59" s="15"/>
      <c r="N59" s="15"/>
    </row>
    <row r="60" spans="1:14" x14ac:dyDescent="0.25">
      <c r="A60" s="19"/>
      <c r="B60" s="21"/>
      <c r="C60" s="19"/>
      <c r="D60" s="22" t="s">
        <v>137</v>
      </c>
      <c r="E60" s="19"/>
      <c r="F60" s="19"/>
      <c r="G60" s="23"/>
      <c r="H60" s="20"/>
      <c r="I60" s="23"/>
      <c r="J60" s="20"/>
      <c r="K60" s="23"/>
      <c r="L60" s="20"/>
      <c r="M60" s="19"/>
      <c r="N60" s="19"/>
    </row>
    <row r="61" spans="1:14" x14ac:dyDescent="0.25">
      <c r="A61" s="15">
        <v>4</v>
      </c>
      <c r="B61" s="17" t="s">
        <v>91</v>
      </c>
      <c r="C61" s="15"/>
      <c r="D61" s="8"/>
      <c r="E61" s="15" t="s">
        <v>20</v>
      </c>
      <c r="F61" s="15">
        <v>1</v>
      </c>
      <c r="G61" s="16"/>
      <c r="H61" s="18">
        <f>$F61*$G61</f>
        <v>0</v>
      </c>
      <c r="I61" s="16"/>
      <c r="J61" s="18">
        <f>$F61*$I61</f>
        <v>0</v>
      </c>
      <c r="K61" s="16">
        <f>$G61+$I61</f>
        <v>0</v>
      </c>
      <c r="L61" s="18">
        <f>$H61+$J61</f>
        <v>0</v>
      </c>
      <c r="M61" s="15"/>
      <c r="N61" s="15"/>
    </row>
    <row r="62" spans="1:14" x14ac:dyDescent="0.25">
      <c r="A62" s="19"/>
      <c r="B62" s="21"/>
      <c r="C62" s="19"/>
      <c r="D62" s="22" t="s">
        <v>137</v>
      </c>
      <c r="E62" s="19"/>
      <c r="F62" s="19"/>
      <c r="G62" s="23"/>
      <c r="H62" s="20"/>
      <c r="I62" s="23"/>
      <c r="J62" s="20"/>
      <c r="K62" s="23"/>
      <c r="L62" s="20"/>
      <c r="M62" s="19"/>
      <c r="N62" s="19"/>
    </row>
    <row r="63" spans="1:14" x14ac:dyDescent="0.25">
      <c r="A63" s="15">
        <v>5</v>
      </c>
      <c r="B63" s="17" t="s">
        <v>92</v>
      </c>
      <c r="C63" s="15"/>
      <c r="D63" s="8"/>
      <c r="E63" s="15" t="s">
        <v>20</v>
      </c>
      <c r="F63" s="15">
        <v>1</v>
      </c>
      <c r="G63" s="16"/>
      <c r="H63" s="18">
        <f>$F63*$G63</f>
        <v>0</v>
      </c>
      <c r="I63" s="16"/>
      <c r="J63" s="18">
        <f>$F63*$I63</f>
        <v>0</v>
      </c>
      <c r="K63" s="16">
        <f>$G63+$I63</f>
        <v>0</v>
      </c>
      <c r="L63" s="18">
        <f>$H63+$J63</f>
        <v>0</v>
      </c>
      <c r="M63" s="15"/>
      <c r="N63" s="15"/>
    </row>
    <row r="64" spans="1:14" x14ac:dyDescent="0.25">
      <c r="A64" s="19"/>
      <c r="B64" s="21"/>
      <c r="C64" s="19"/>
      <c r="D64" s="22" t="s">
        <v>137</v>
      </c>
      <c r="E64" s="19"/>
      <c r="F64" s="19"/>
      <c r="G64" s="23"/>
      <c r="H64" s="20"/>
      <c r="I64" s="23"/>
      <c r="J64" s="20"/>
      <c r="K64" s="23"/>
      <c r="L64" s="20"/>
      <c r="M64" s="19"/>
      <c r="N64" s="19"/>
    </row>
    <row r="65" spans="1:14" x14ac:dyDescent="0.25">
      <c r="A65" s="15">
        <v>6</v>
      </c>
      <c r="B65" s="17" t="s">
        <v>93</v>
      </c>
      <c r="C65" s="15"/>
      <c r="D65" s="8"/>
      <c r="E65" s="15" t="s">
        <v>20</v>
      </c>
      <c r="F65" s="15">
        <v>1</v>
      </c>
      <c r="G65" s="16"/>
      <c r="H65" s="18">
        <f>$F65*$G65</f>
        <v>0</v>
      </c>
      <c r="I65" s="16"/>
      <c r="J65" s="18">
        <f>$F65*$I65</f>
        <v>0</v>
      </c>
      <c r="K65" s="16">
        <f>$G65+$I65</f>
        <v>0</v>
      </c>
      <c r="L65" s="18">
        <f>$H65+$J65</f>
        <v>0</v>
      </c>
      <c r="M65" s="15"/>
      <c r="N65" s="15"/>
    </row>
    <row r="66" spans="1:14" x14ac:dyDescent="0.25">
      <c r="A66" s="19"/>
      <c r="B66" s="21"/>
      <c r="C66" s="19"/>
      <c r="D66" s="22" t="s">
        <v>137</v>
      </c>
      <c r="E66" s="19"/>
      <c r="F66" s="19"/>
      <c r="G66" s="23"/>
      <c r="H66" s="20"/>
      <c r="I66" s="23"/>
      <c r="J66" s="20"/>
      <c r="K66" s="23"/>
      <c r="L66" s="20"/>
      <c r="M66" s="19"/>
      <c r="N66" s="19"/>
    </row>
    <row r="67" spans="1:14" x14ac:dyDescent="0.25">
      <c r="A67" s="15">
        <v>7</v>
      </c>
      <c r="B67" s="17" t="s">
        <v>94</v>
      </c>
      <c r="C67" s="15"/>
      <c r="D67" s="8"/>
      <c r="E67" s="15" t="s">
        <v>20</v>
      </c>
      <c r="F67" s="15">
        <v>1</v>
      </c>
      <c r="G67" s="16"/>
      <c r="H67" s="18">
        <f>$F67*$G67</f>
        <v>0</v>
      </c>
      <c r="I67" s="16"/>
      <c r="J67" s="18">
        <f>$F67*$I67</f>
        <v>0</v>
      </c>
      <c r="K67" s="16">
        <f>$G67+$I67</f>
        <v>0</v>
      </c>
      <c r="L67" s="18">
        <f>$H67+$J67</f>
        <v>0</v>
      </c>
      <c r="M67" s="15"/>
      <c r="N67" s="15"/>
    </row>
    <row r="68" spans="1:14" x14ac:dyDescent="0.25">
      <c r="A68" s="19"/>
      <c r="B68" s="21"/>
      <c r="C68" s="19"/>
      <c r="D68" s="22" t="s">
        <v>137</v>
      </c>
      <c r="E68" s="19"/>
      <c r="F68" s="19"/>
      <c r="G68" s="23"/>
      <c r="H68" s="20"/>
      <c r="I68" s="23"/>
      <c r="J68" s="20"/>
      <c r="K68" s="23"/>
      <c r="L68" s="20"/>
      <c r="M68" s="19"/>
      <c r="N68" s="19"/>
    </row>
    <row r="69" spans="1:14" x14ac:dyDescent="0.25">
      <c r="A69" s="15">
        <v>8</v>
      </c>
      <c r="B69" s="17" t="s">
        <v>95</v>
      </c>
      <c r="C69" s="15"/>
      <c r="D69" s="8"/>
      <c r="E69" s="15" t="s">
        <v>20</v>
      </c>
      <c r="F69" s="15">
        <v>1</v>
      </c>
      <c r="G69" s="16"/>
      <c r="H69" s="18">
        <f>$F69*$G69</f>
        <v>0</v>
      </c>
      <c r="I69" s="16"/>
      <c r="J69" s="18">
        <f>$F69*$I69</f>
        <v>0</v>
      </c>
      <c r="K69" s="16">
        <f>$G69+$I69</f>
        <v>0</v>
      </c>
      <c r="L69" s="18">
        <f>$H69+$J69</f>
        <v>0</v>
      </c>
      <c r="M69" s="15"/>
      <c r="N69" s="15"/>
    </row>
    <row r="70" spans="1:14" x14ac:dyDescent="0.25">
      <c r="A70" s="19"/>
      <c r="B70" s="21"/>
      <c r="C70" s="19"/>
      <c r="D70" s="22" t="s">
        <v>137</v>
      </c>
      <c r="E70" s="19"/>
      <c r="F70" s="19"/>
      <c r="G70" s="23"/>
      <c r="H70" s="20"/>
      <c r="I70" s="23"/>
      <c r="J70" s="20"/>
      <c r="K70" s="23"/>
      <c r="L70" s="20"/>
      <c r="M70" s="19"/>
      <c r="N70" s="19"/>
    </row>
    <row r="71" spans="1:14" x14ac:dyDescent="0.25">
      <c r="A71" s="15">
        <v>9</v>
      </c>
      <c r="B71" s="17" t="s">
        <v>96</v>
      </c>
      <c r="C71" s="15"/>
      <c r="D71" s="8"/>
      <c r="E71" s="15" t="s">
        <v>20</v>
      </c>
      <c r="F71" s="15">
        <v>1</v>
      </c>
      <c r="G71" s="16"/>
      <c r="H71" s="18">
        <f>$F71*$G71</f>
        <v>0</v>
      </c>
      <c r="I71" s="16"/>
      <c r="J71" s="18">
        <f>$F71*$I71</f>
        <v>0</v>
      </c>
      <c r="K71" s="16">
        <f>$G71+$I71</f>
        <v>0</v>
      </c>
      <c r="L71" s="18">
        <f>$H71+$J71</f>
        <v>0</v>
      </c>
      <c r="M71" s="15"/>
      <c r="N71" s="15"/>
    </row>
    <row r="72" spans="1:14" x14ac:dyDescent="0.25">
      <c r="A72" s="19"/>
      <c r="B72" s="21"/>
      <c r="C72" s="19"/>
      <c r="D72" s="22" t="s">
        <v>137</v>
      </c>
      <c r="E72" s="19"/>
      <c r="F72" s="19"/>
      <c r="G72" s="23"/>
      <c r="H72" s="20"/>
      <c r="I72" s="23"/>
      <c r="J72" s="20"/>
      <c r="K72" s="23"/>
      <c r="L72" s="20"/>
      <c r="M72" s="19"/>
      <c r="N72" s="19"/>
    </row>
    <row r="73" spans="1:14" x14ac:dyDescent="0.25">
      <c r="A73" s="15">
        <v>10</v>
      </c>
      <c r="B73" s="17" t="s">
        <v>97</v>
      </c>
      <c r="C73" s="15"/>
      <c r="D73" s="8"/>
      <c r="E73" s="15" t="s">
        <v>20</v>
      </c>
      <c r="F73" s="15">
        <v>1</v>
      </c>
      <c r="G73" s="16"/>
      <c r="H73" s="18">
        <f>$F73*$G73</f>
        <v>0</v>
      </c>
      <c r="I73" s="16"/>
      <c r="J73" s="18">
        <f>$F73*$I73</f>
        <v>0</v>
      </c>
      <c r="K73" s="16">
        <f>$G73+$I73</f>
        <v>0</v>
      </c>
      <c r="L73" s="18">
        <f>$H73+$J73</f>
        <v>0</v>
      </c>
      <c r="M73" s="15"/>
      <c r="N73" s="15"/>
    </row>
    <row r="74" spans="1:14" x14ac:dyDescent="0.25">
      <c r="B74" s="9">
        <v>2</v>
      </c>
      <c r="C74" s="9" t="s">
        <v>6</v>
      </c>
      <c r="D74" s="7" t="s">
        <v>98</v>
      </c>
    </row>
    <row r="75" spans="1:14" x14ac:dyDescent="0.25">
      <c r="A75" s="15">
        <v>11</v>
      </c>
      <c r="B75" s="17" t="s">
        <v>9</v>
      </c>
      <c r="C75" s="15"/>
      <c r="D75" s="8"/>
      <c r="E75" s="15" t="s">
        <v>20</v>
      </c>
      <c r="F75" s="15">
        <v>1</v>
      </c>
      <c r="G75" s="16"/>
      <c r="H75" s="18">
        <f>$F75*$G75</f>
        <v>0</v>
      </c>
      <c r="I75" s="16"/>
      <c r="J75" s="18">
        <f>$F75*$I75</f>
        <v>0</v>
      </c>
      <c r="K75" s="16">
        <f>$G75+$I75</f>
        <v>0</v>
      </c>
      <c r="L75" s="18">
        <f>$H75+$J75</f>
        <v>0</v>
      </c>
      <c r="M75" s="15"/>
      <c r="N75" s="15"/>
    </row>
    <row r="76" spans="1:14" x14ac:dyDescent="0.25">
      <c r="D76" s="7" t="s">
        <v>10</v>
      </c>
    </row>
    <row r="77" spans="1:14" x14ac:dyDescent="0.25">
      <c r="B77" s="9">
        <v>1</v>
      </c>
      <c r="C77" s="9" t="s">
        <v>6</v>
      </c>
      <c r="D77" s="7" t="s">
        <v>9</v>
      </c>
    </row>
    <row r="78" spans="1:14" x14ac:dyDescent="0.25">
      <c r="A78" s="15">
        <v>12</v>
      </c>
      <c r="B78" s="17" t="s">
        <v>99</v>
      </c>
      <c r="C78" s="15"/>
      <c r="D78" s="8"/>
      <c r="E78" s="15" t="s">
        <v>20</v>
      </c>
      <c r="F78" s="15">
        <v>1</v>
      </c>
      <c r="G78" s="16"/>
      <c r="H78" s="18">
        <f>$F78*$G78</f>
        <v>0</v>
      </c>
      <c r="I78" s="16"/>
      <c r="J78" s="18">
        <f>$F78*$I78</f>
        <v>0</v>
      </c>
      <c r="K78" s="16">
        <f>$G78+$I78</f>
        <v>0</v>
      </c>
      <c r="L78" s="18">
        <f>$H78+$J78</f>
        <v>0</v>
      </c>
      <c r="M78" s="15"/>
      <c r="N78" s="15"/>
    </row>
    <row r="79" spans="1:14" ht="26.4" x14ac:dyDescent="0.25">
      <c r="D79" s="7" t="s">
        <v>11</v>
      </c>
    </row>
    <row r="80" spans="1:14" x14ac:dyDescent="0.25">
      <c r="B80" s="9">
        <v>1</v>
      </c>
      <c r="C80" s="9" t="s">
        <v>6</v>
      </c>
      <c r="D80" s="7" t="s">
        <v>99</v>
      </c>
    </row>
    <row r="81" spans="1:14" x14ac:dyDescent="0.25">
      <c r="A81" s="15">
        <v>13</v>
      </c>
      <c r="B81" s="17" t="s">
        <v>100</v>
      </c>
      <c r="C81" s="15"/>
      <c r="D81" s="8"/>
      <c r="E81" s="15" t="s">
        <v>20</v>
      </c>
      <c r="F81" s="15">
        <v>1</v>
      </c>
      <c r="G81" s="16"/>
      <c r="H81" s="18">
        <f>$F81*$G81</f>
        <v>0</v>
      </c>
      <c r="I81" s="16"/>
      <c r="J81" s="18">
        <f>$F81*$I81</f>
        <v>0</v>
      </c>
      <c r="K81" s="16">
        <f>$G81+$I81</f>
        <v>0</v>
      </c>
      <c r="L81" s="18">
        <f>$H81+$J81</f>
        <v>0</v>
      </c>
      <c r="M81" s="15"/>
      <c r="N81" s="15"/>
    </row>
    <row r="82" spans="1:14" x14ac:dyDescent="0.25">
      <c r="B82" s="9">
        <v>1</v>
      </c>
      <c r="C82" s="9" t="s">
        <v>6</v>
      </c>
      <c r="D82" s="7" t="s">
        <v>100</v>
      </c>
    </row>
    <row r="83" spans="1:14" x14ac:dyDescent="0.25">
      <c r="A83" s="15">
        <v>14</v>
      </c>
      <c r="B83" s="17" t="s">
        <v>12</v>
      </c>
      <c r="C83" s="15"/>
      <c r="D83" s="8"/>
      <c r="E83" s="15" t="s">
        <v>20</v>
      </c>
      <c r="F83" s="15">
        <v>1</v>
      </c>
      <c r="G83" s="16"/>
      <c r="H83" s="18">
        <f>$F83*$G83</f>
        <v>0</v>
      </c>
      <c r="I83" s="16"/>
      <c r="J83" s="18">
        <f>$F83*$I83</f>
        <v>0</v>
      </c>
      <c r="K83" s="16">
        <f>$G83+$I83</f>
        <v>0</v>
      </c>
      <c r="L83" s="18">
        <f>$H83+$J83</f>
        <v>0</v>
      </c>
      <c r="M83" s="15"/>
      <c r="N83" s="15"/>
    </row>
    <row r="84" spans="1:14" x14ac:dyDescent="0.25">
      <c r="B84" s="9">
        <v>1</v>
      </c>
      <c r="C84" s="9" t="s">
        <v>6</v>
      </c>
      <c r="D84" s="7" t="s">
        <v>12</v>
      </c>
    </row>
    <row r="85" spans="1:14" x14ac:dyDescent="0.25">
      <c r="A85" s="15">
        <v>15</v>
      </c>
      <c r="B85" s="17" t="s">
        <v>13</v>
      </c>
      <c r="C85" s="15"/>
      <c r="D85" s="8"/>
      <c r="E85" s="15" t="s">
        <v>20</v>
      </c>
      <c r="F85" s="15">
        <v>1</v>
      </c>
      <c r="G85" s="16"/>
      <c r="H85" s="18">
        <f>$F85*$G85</f>
        <v>0</v>
      </c>
      <c r="I85" s="16"/>
      <c r="J85" s="18">
        <f>$F85*$I85</f>
        <v>0</v>
      </c>
      <c r="K85" s="16">
        <f>$G85+$I85</f>
        <v>0</v>
      </c>
      <c r="L85" s="18">
        <f>$H85+$J85</f>
        <v>0</v>
      </c>
      <c r="M85" s="15"/>
      <c r="N85" s="15"/>
    </row>
    <row r="86" spans="1:14" ht="26.4" x14ac:dyDescent="0.25">
      <c r="B86" s="9">
        <v>1</v>
      </c>
      <c r="C86" s="9" t="s">
        <v>6</v>
      </c>
      <c r="D86" s="7" t="s">
        <v>14</v>
      </c>
    </row>
    <row r="87" spans="1:14" x14ac:dyDescent="0.25">
      <c r="A87" s="15">
        <v>16</v>
      </c>
      <c r="B87" s="17" t="s">
        <v>15</v>
      </c>
      <c r="C87" s="15"/>
      <c r="D87" s="8"/>
      <c r="E87" s="15" t="s">
        <v>20</v>
      </c>
      <c r="F87" s="15">
        <v>1</v>
      </c>
      <c r="G87" s="16"/>
      <c r="H87" s="18">
        <f>$F87*$G87</f>
        <v>0</v>
      </c>
      <c r="I87" s="16"/>
      <c r="J87" s="18">
        <f>$F87*$I87</f>
        <v>0</v>
      </c>
      <c r="K87" s="16">
        <f>$G87+$I87</f>
        <v>0</v>
      </c>
      <c r="L87" s="18">
        <f>$H87+$J87</f>
        <v>0</v>
      </c>
      <c r="M87" s="15"/>
      <c r="N87" s="15"/>
    </row>
    <row r="88" spans="1:14" x14ac:dyDescent="0.25">
      <c r="D88" s="7" t="s">
        <v>16</v>
      </c>
    </row>
    <row r="89" spans="1:14" x14ac:dyDescent="0.25">
      <c r="D89" s="7" t="s">
        <v>17</v>
      </c>
    </row>
    <row r="90" spans="1:14" x14ac:dyDescent="0.25">
      <c r="B90" s="9">
        <v>1</v>
      </c>
      <c r="C90" s="9" t="s">
        <v>6</v>
      </c>
      <c r="D90" s="7" t="s">
        <v>18</v>
      </c>
    </row>
    <row r="91" spans="1:14" x14ac:dyDescent="0.25">
      <c r="A91" s="15">
        <v>17</v>
      </c>
      <c r="B91" s="17" t="s">
        <v>19</v>
      </c>
      <c r="C91" s="15"/>
      <c r="D91" s="8"/>
      <c r="E91" s="15" t="s">
        <v>20</v>
      </c>
      <c r="F91" s="15">
        <v>1</v>
      </c>
      <c r="G91" s="16"/>
      <c r="H91" s="18">
        <f>$F91*$G91</f>
        <v>0</v>
      </c>
      <c r="I91" s="16"/>
      <c r="J91" s="18">
        <f>$F91*$I91</f>
        <v>0</v>
      </c>
      <c r="K91" s="16">
        <f>$G91+$I91</f>
        <v>0</v>
      </c>
      <c r="L91" s="18">
        <f>$H91+$J91</f>
        <v>0</v>
      </c>
      <c r="M91" s="15"/>
      <c r="N91" s="15"/>
    </row>
    <row r="92" spans="1:14" x14ac:dyDescent="0.25">
      <c r="B92" s="9">
        <v>1</v>
      </c>
      <c r="C92" s="9" t="s">
        <v>20</v>
      </c>
      <c r="D92" s="7" t="s">
        <v>19</v>
      </c>
    </row>
    <row r="93" spans="1:14" x14ac:dyDescent="0.25">
      <c r="A93" s="15">
        <v>18</v>
      </c>
      <c r="B93" s="17" t="s">
        <v>21</v>
      </c>
      <c r="C93" s="15"/>
      <c r="D93" s="8"/>
      <c r="E93" s="15" t="s">
        <v>20</v>
      </c>
      <c r="F93" s="15">
        <v>1</v>
      </c>
      <c r="G93" s="16"/>
      <c r="H93" s="18">
        <f>$F93*$G93</f>
        <v>0</v>
      </c>
      <c r="I93" s="16"/>
      <c r="J93" s="18">
        <f>$F93*$I93</f>
        <v>0</v>
      </c>
      <c r="K93" s="16">
        <f>$G93+$I93</f>
        <v>0</v>
      </c>
      <c r="L93" s="18">
        <f>$H93+$J93</f>
        <v>0</v>
      </c>
      <c r="M93" s="15"/>
      <c r="N93" s="15"/>
    </row>
    <row r="94" spans="1:14" x14ac:dyDescent="0.25">
      <c r="B94" s="9">
        <v>1</v>
      </c>
      <c r="C94" s="9" t="s">
        <v>20</v>
      </c>
      <c r="D94" s="7" t="s">
        <v>22</v>
      </c>
    </row>
    <row r="95" spans="1:14" ht="26.4" x14ac:dyDescent="0.25">
      <c r="D95" s="7" t="s">
        <v>23</v>
      </c>
    </row>
    <row r="96" spans="1:14" ht="26.4" x14ac:dyDescent="0.25">
      <c r="D96" s="7" t="s">
        <v>24</v>
      </c>
    </row>
    <row r="97" spans="1:14" x14ac:dyDescent="0.25">
      <c r="A97" s="15">
        <v>19</v>
      </c>
      <c r="B97" s="17" t="s">
        <v>25</v>
      </c>
      <c r="C97" s="15"/>
      <c r="D97" s="8"/>
      <c r="E97" s="15" t="s">
        <v>20</v>
      </c>
      <c r="F97" s="15">
        <v>1</v>
      </c>
      <c r="G97" s="16"/>
      <c r="H97" s="18">
        <f>$F97*$G97</f>
        <v>0</v>
      </c>
      <c r="I97" s="16"/>
      <c r="J97" s="18">
        <f>$F97*$I97</f>
        <v>0</v>
      </c>
      <c r="K97" s="16">
        <f>$G97+$I97</f>
        <v>0</v>
      </c>
      <c r="L97" s="18">
        <f>$H97+$J97</f>
        <v>0</v>
      </c>
      <c r="M97" s="15"/>
      <c r="N97" s="15"/>
    </row>
    <row r="98" spans="1:14" x14ac:dyDescent="0.25">
      <c r="D98" s="7" t="s">
        <v>16</v>
      </c>
    </row>
    <row r="99" spans="1:14" x14ac:dyDescent="0.25">
      <c r="D99" s="7" t="s">
        <v>26</v>
      </c>
    </row>
    <row r="100" spans="1:14" x14ac:dyDescent="0.25">
      <c r="D100" s="7" t="s">
        <v>27</v>
      </c>
    </row>
    <row r="101" spans="1:14" x14ac:dyDescent="0.25">
      <c r="D101" s="7" t="s">
        <v>28</v>
      </c>
    </row>
    <row r="102" spans="1:14" x14ac:dyDescent="0.25">
      <c r="A102" s="15">
        <v>20</v>
      </c>
      <c r="B102" s="17" t="s">
        <v>29</v>
      </c>
      <c r="C102" s="15"/>
      <c r="D102" s="8"/>
      <c r="E102" s="15" t="s">
        <v>20</v>
      </c>
      <c r="F102" s="15">
        <v>1</v>
      </c>
      <c r="G102" s="16"/>
      <c r="H102" s="18">
        <f>$F102*$G102</f>
        <v>0</v>
      </c>
      <c r="I102" s="16"/>
      <c r="J102" s="18">
        <f>$F102*$I102</f>
        <v>0</v>
      </c>
      <c r="K102" s="16">
        <f>$G102+$I102</f>
        <v>0</v>
      </c>
      <c r="L102" s="18">
        <f>$H102+$J102</f>
        <v>0</v>
      </c>
      <c r="M102" s="15"/>
      <c r="N102" s="15"/>
    </row>
    <row r="103" spans="1:14" x14ac:dyDescent="0.25">
      <c r="D103" s="7" t="s">
        <v>16</v>
      </c>
    </row>
    <row r="104" spans="1:14" ht="13.8" thickBot="1" x14ac:dyDescent="0.3">
      <c r="D104" s="7" t="s">
        <v>30</v>
      </c>
    </row>
    <row r="105" spans="1:14" ht="13.8" x14ac:dyDescent="0.25">
      <c r="A105" s="30"/>
      <c r="B105" s="31" t="s">
        <v>5</v>
      </c>
      <c r="C105" s="30"/>
      <c r="D105" s="32"/>
      <c r="E105" s="30"/>
      <c r="F105" s="30"/>
      <c r="G105" s="33"/>
      <c r="H105" s="33">
        <f>SUM(H106:H125)</f>
        <v>0</v>
      </c>
      <c r="I105" s="33"/>
      <c r="J105" s="33">
        <f>SUM(J106:J125)</f>
        <v>0</v>
      </c>
      <c r="K105" s="33"/>
      <c r="L105" s="33">
        <f>SUM(L106:L125)</f>
        <v>0</v>
      </c>
      <c r="M105" s="30"/>
      <c r="N105" s="30"/>
    </row>
    <row r="106" spans="1:14" x14ac:dyDescent="0.25">
      <c r="A106" s="15">
        <v>21</v>
      </c>
      <c r="B106" s="17" t="s">
        <v>104</v>
      </c>
      <c r="C106" s="15"/>
      <c r="D106" s="8"/>
      <c r="E106" s="15" t="s">
        <v>7</v>
      </c>
      <c r="F106" s="15">
        <v>70</v>
      </c>
      <c r="G106" s="16"/>
      <c r="H106" s="18">
        <f>$F106*$G106</f>
        <v>0</v>
      </c>
      <c r="I106" s="16"/>
      <c r="J106" s="18">
        <f>$F106*$I106</f>
        <v>0</v>
      </c>
      <c r="K106" s="16">
        <f>$G106+$I106</f>
        <v>0</v>
      </c>
      <c r="L106" s="18">
        <f>$H106+$J106</f>
        <v>0</v>
      </c>
      <c r="M106" s="15"/>
      <c r="N106" s="15"/>
    </row>
    <row r="107" spans="1:14" x14ac:dyDescent="0.25">
      <c r="A107" s="19"/>
      <c r="B107" s="21"/>
      <c r="C107" s="19"/>
      <c r="D107" s="22" t="s">
        <v>141</v>
      </c>
      <c r="E107" s="19"/>
      <c r="F107" s="19"/>
      <c r="G107" s="23"/>
      <c r="H107" s="20"/>
      <c r="I107" s="23"/>
      <c r="J107" s="20"/>
      <c r="K107" s="23"/>
      <c r="L107" s="20"/>
      <c r="M107" s="19"/>
      <c r="N107" s="19"/>
    </row>
    <row r="108" spans="1:14" x14ac:dyDescent="0.25">
      <c r="A108" s="15">
        <v>22</v>
      </c>
      <c r="B108" s="17" t="s">
        <v>103</v>
      </c>
      <c r="C108" s="15"/>
      <c r="D108" s="8"/>
      <c r="E108" s="15" t="s">
        <v>7</v>
      </c>
      <c r="F108" s="15">
        <v>50</v>
      </c>
      <c r="G108" s="16"/>
      <c r="H108" s="18">
        <f>$F108*$G108</f>
        <v>0</v>
      </c>
      <c r="I108" s="16"/>
      <c r="J108" s="18">
        <f>$F108*$I108</f>
        <v>0</v>
      </c>
      <c r="K108" s="16">
        <f>$G108+$I108</f>
        <v>0</v>
      </c>
      <c r="L108" s="18">
        <f>$H108+$J108</f>
        <v>0</v>
      </c>
      <c r="M108" s="15"/>
      <c r="N108" s="15"/>
    </row>
    <row r="109" spans="1:14" x14ac:dyDescent="0.25">
      <c r="A109" s="19"/>
      <c r="B109" s="21"/>
      <c r="C109" s="19"/>
      <c r="D109" s="22" t="s">
        <v>141</v>
      </c>
      <c r="E109" s="19"/>
      <c r="F109" s="19"/>
      <c r="G109" s="23"/>
      <c r="H109" s="20"/>
      <c r="I109" s="23"/>
      <c r="J109" s="20"/>
      <c r="K109" s="23"/>
      <c r="L109" s="20"/>
      <c r="M109" s="19"/>
      <c r="N109" s="19"/>
    </row>
    <row r="110" spans="1:14" x14ac:dyDescent="0.25">
      <c r="A110" s="15">
        <v>23</v>
      </c>
      <c r="B110" s="17" t="s">
        <v>102</v>
      </c>
      <c r="C110" s="15"/>
      <c r="D110" s="8"/>
      <c r="E110" s="15" t="s">
        <v>7</v>
      </c>
      <c r="F110" s="15">
        <v>205</v>
      </c>
      <c r="G110" s="16"/>
      <c r="H110" s="18">
        <f>$F110*$G110</f>
        <v>0</v>
      </c>
      <c r="I110" s="16"/>
      <c r="J110" s="18">
        <f>$F110*$I110</f>
        <v>0</v>
      </c>
      <c r="K110" s="16">
        <f>$G110+$I110</f>
        <v>0</v>
      </c>
      <c r="L110" s="18">
        <f>$H110+$J110</f>
        <v>0</v>
      </c>
      <c r="M110" s="15"/>
      <c r="N110" s="15"/>
    </row>
    <row r="111" spans="1:14" x14ac:dyDescent="0.25">
      <c r="A111" s="19"/>
      <c r="B111" s="21"/>
      <c r="C111" s="19"/>
      <c r="D111" s="22" t="s">
        <v>141</v>
      </c>
      <c r="E111" s="19"/>
      <c r="F111" s="19"/>
      <c r="G111" s="23"/>
      <c r="H111" s="20"/>
      <c r="I111" s="23"/>
      <c r="J111" s="20"/>
      <c r="K111" s="23"/>
      <c r="L111" s="20"/>
      <c r="M111" s="19"/>
      <c r="N111" s="19"/>
    </row>
    <row r="112" spans="1:14" x14ac:dyDescent="0.25">
      <c r="A112" s="15">
        <v>24</v>
      </c>
      <c r="B112" s="17" t="s">
        <v>101</v>
      </c>
      <c r="C112" s="15"/>
      <c r="D112" s="8"/>
      <c r="E112" s="15" t="s">
        <v>7</v>
      </c>
      <c r="F112" s="15">
        <v>205</v>
      </c>
      <c r="G112" s="16"/>
      <c r="H112" s="18">
        <f>$F112*$G112</f>
        <v>0</v>
      </c>
      <c r="I112" s="16"/>
      <c r="J112" s="18">
        <f>$F112*$I112</f>
        <v>0</v>
      </c>
      <c r="K112" s="16">
        <f>$G112+$I112</f>
        <v>0</v>
      </c>
      <c r="L112" s="18">
        <f>$H112+$J112</f>
        <v>0</v>
      </c>
      <c r="M112" s="15"/>
      <c r="N112" s="15"/>
    </row>
    <row r="113" spans="1:14" x14ac:dyDescent="0.25">
      <c r="A113" s="19"/>
      <c r="B113" s="21"/>
      <c r="C113" s="19"/>
      <c r="D113" s="22" t="s">
        <v>141</v>
      </c>
      <c r="E113" s="19"/>
      <c r="F113" s="19"/>
      <c r="G113" s="23"/>
      <c r="H113" s="20"/>
      <c r="I113" s="23"/>
      <c r="J113" s="20"/>
      <c r="K113" s="23"/>
      <c r="L113" s="20"/>
      <c r="M113" s="19"/>
      <c r="N113" s="19"/>
    </row>
    <row r="114" spans="1:14" x14ac:dyDescent="0.25">
      <c r="A114" s="15">
        <v>25</v>
      </c>
      <c r="B114" s="17" t="s">
        <v>8</v>
      </c>
      <c r="C114" s="15"/>
      <c r="D114" s="8"/>
      <c r="E114" s="15" t="s">
        <v>20</v>
      </c>
      <c r="F114" s="15">
        <v>1</v>
      </c>
      <c r="G114" s="16"/>
      <c r="H114" s="18">
        <f>$F114*$G114</f>
        <v>0</v>
      </c>
      <c r="I114" s="16"/>
      <c r="J114" s="18">
        <f>$F114*$I114</f>
        <v>0</v>
      </c>
      <c r="K114" s="16">
        <f>$G114+$I114</f>
        <v>0</v>
      </c>
      <c r="L114" s="18">
        <f>$H114+$J114</f>
        <v>0</v>
      </c>
      <c r="M114" s="15"/>
      <c r="N114" s="15"/>
    </row>
    <row r="115" spans="1:14" ht="105.6" x14ac:dyDescent="0.25">
      <c r="B115" s="25"/>
      <c r="D115" s="7" t="s">
        <v>140</v>
      </c>
      <c r="H115" s="24"/>
      <c r="J115" s="24"/>
      <c r="L115" s="24"/>
    </row>
    <row r="116" spans="1:14" x14ac:dyDescent="0.25">
      <c r="B116" s="9">
        <v>1</v>
      </c>
      <c r="C116" s="9" t="s">
        <v>20</v>
      </c>
      <c r="D116" s="7" t="s">
        <v>106</v>
      </c>
    </row>
    <row r="117" spans="1:14" x14ac:dyDescent="0.25">
      <c r="B117" s="9">
        <v>1</v>
      </c>
      <c r="C117" s="9" t="s">
        <v>20</v>
      </c>
      <c r="D117" s="7" t="s">
        <v>105</v>
      </c>
    </row>
    <row r="118" spans="1:14" x14ac:dyDescent="0.25">
      <c r="A118" s="15">
        <v>26</v>
      </c>
      <c r="B118" s="17" t="s">
        <v>25</v>
      </c>
      <c r="C118" s="15"/>
      <c r="D118" s="8"/>
      <c r="E118" s="15" t="s">
        <v>20</v>
      </c>
      <c r="F118" s="15">
        <v>1</v>
      </c>
      <c r="G118" s="16"/>
      <c r="H118" s="18">
        <f>$F118*$G118</f>
        <v>0</v>
      </c>
      <c r="I118" s="16"/>
      <c r="J118" s="18">
        <f>$F118*$I118</f>
        <v>0</v>
      </c>
      <c r="K118" s="16">
        <f>$G118+$I118</f>
        <v>0</v>
      </c>
      <c r="L118" s="18">
        <f>$H118+$J118</f>
        <v>0</v>
      </c>
      <c r="M118" s="15"/>
      <c r="N118" s="15"/>
    </row>
    <row r="119" spans="1:14" x14ac:dyDescent="0.25">
      <c r="D119" s="7" t="s">
        <v>16</v>
      </c>
    </row>
    <row r="120" spans="1:14" x14ac:dyDescent="0.25">
      <c r="D120" s="7" t="s">
        <v>26</v>
      </c>
    </row>
    <row r="121" spans="1:14" x14ac:dyDescent="0.25">
      <c r="D121" s="7" t="s">
        <v>27</v>
      </c>
    </row>
    <row r="122" spans="1:14" x14ac:dyDescent="0.25">
      <c r="D122" s="7" t="s">
        <v>28</v>
      </c>
    </row>
    <row r="123" spans="1:14" x14ac:dyDescent="0.25">
      <c r="A123" s="15">
        <v>27</v>
      </c>
      <c r="B123" s="17" t="s">
        <v>31</v>
      </c>
      <c r="C123" s="15"/>
      <c r="D123" s="8"/>
      <c r="E123" s="15" t="s">
        <v>20</v>
      </c>
      <c r="F123" s="15">
        <v>1</v>
      </c>
      <c r="G123" s="16"/>
      <c r="H123" s="18">
        <f>$F123*$G123</f>
        <v>0</v>
      </c>
      <c r="I123" s="16"/>
      <c r="J123" s="18">
        <f>$F123*$I123</f>
        <v>0</v>
      </c>
      <c r="K123" s="16">
        <f>$G123+$I123</f>
        <v>0</v>
      </c>
      <c r="L123" s="18">
        <f>$H123+$J123</f>
        <v>0</v>
      </c>
      <c r="M123" s="15"/>
      <c r="N123" s="15"/>
    </row>
    <row r="124" spans="1:14" x14ac:dyDescent="0.25">
      <c r="D124" s="7" t="s">
        <v>16</v>
      </c>
    </row>
    <row r="125" spans="1:14" ht="13.8" thickBot="1" x14ac:dyDescent="0.3">
      <c r="D125" s="7" t="s">
        <v>30</v>
      </c>
    </row>
    <row r="126" spans="1:14" ht="13.8" x14ac:dyDescent="0.25">
      <c r="A126" s="30"/>
      <c r="B126" s="31" t="s">
        <v>32</v>
      </c>
      <c r="C126" s="30"/>
      <c r="D126" s="32"/>
      <c r="E126" s="30"/>
      <c r="F126" s="30"/>
      <c r="G126" s="33"/>
      <c r="H126" s="33">
        <f>SUM(H127:H141)</f>
        <v>0</v>
      </c>
      <c r="I126" s="33"/>
      <c r="J126" s="33">
        <f>SUM(J127:J141)</f>
        <v>0</v>
      </c>
      <c r="K126" s="33"/>
      <c r="L126" s="33">
        <f>SUM(L127:L141)</f>
        <v>0</v>
      </c>
      <c r="M126" s="30"/>
      <c r="N126" s="30"/>
    </row>
    <row r="127" spans="1:14" x14ac:dyDescent="0.25">
      <c r="A127" s="15">
        <v>28</v>
      </c>
      <c r="B127" s="17" t="s">
        <v>108</v>
      </c>
      <c r="C127" s="15"/>
      <c r="D127" s="8"/>
      <c r="E127" s="15" t="s">
        <v>6</v>
      </c>
      <c r="F127" s="15">
        <v>1</v>
      </c>
      <c r="G127" s="16"/>
      <c r="H127" s="18">
        <f>$F127*$G127</f>
        <v>0</v>
      </c>
      <c r="I127" s="16"/>
      <c r="J127" s="18">
        <f>$F127*$I127</f>
        <v>0</v>
      </c>
      <c r="K127" s="16">
        <f>$G127+$I127</f>
        <v>0</v>
      </c>
      <c r="L127" s="18">
        <f>$H127+$J127</f>
        <v>0</v>
      </c>
      <c r="M127" s="15"/>
      <c r="N127" s="15"/>
    </row>
    <row r="128" spans="1:14" x14ac:dyDescent="0.25">
      <c r="D128" s="7" t="s">
        <v>33</v>
      </c>
    </row>
    <row r="129" spans="1:14" x14ac:dyDescent="0.25">
      <c r="A129" s="15">
        <v>29</v>
      </c>
      <c r="B129" s="17" t="s">
        <v>107</v>
      </c>
      <c r="C129" s="15"/>
      <c r="D129" s="8"/>
      <c r="E129" s="15" t="s">
        <v>6</v>
      </c>
      <c r="F129" s="15">
        <v>2</v>
      </c>
      <c r="G129" s="16"/>
      <c r="H129" s="18">
        <f>$F129*$G129</f>
        <v>0</v>
      </c>
      <c r="I129" s="16"/>
      <c r="J129" s="18">
        <f>$F129*$I129</f>
        <v>0</v>
      </c>
      <c r="K129" s="16">
        <f>$G129+$I129</f>
        <v>0</v>
      </c>
      <c r="L129" s="18">
        <f>$H129+$J129</f>
        <v>0</v>
      </c>
      <c r="M129" s="15"/>
      <c r="N129" s="15"/>
    </row>
    <row r="130" spans="1:14" x14ac:dyDescent="0.25">
      <c r="D130" s="7" t="s">
        <v>109</v>
      </c>
    </row>
    <row r="131" spans="1:14" x14ac:dyDescent="0.25">
      <c r="A131" s="15">
        <v>30</v>
      </c>
      <c r="B131" s="17" t="s">
        <v>110</v>
      </c>
      <c r="C131" s="15"/>
      <c r="D131" s="8"/>
      <c r="E131" s="15" t="s">
        <v>20</v>
      </c>
      <c r="F131" s="15">
        <v>1</v>
      </c>
      <c r="G131" s="16"/>
      <c r="H131" s="18">
        <f>$F131*$G131</f>
        <v>0</v>
      </c>
      <c r="I131" s="16"/>
      <c r="J131" s="18">
        <f>$F131*$I131</f>
        <v>0</v>
      </c>
      <c r="K131" s="16">
        <f>$G131+$I131</f>
        <v>0</v>
      </c>
      <c r="L131" s="18">
        <f>$H131+$J131</f>
        <v>0</v>
      </c>
      <c r="M131" s="15"/>
      <c r="N131" s="15"/>
    </row>
    <row r="132" spans="1:14" x14ac:dyDescent="0.25">
      <c r="A132" s="19"/>
      <c r="B132" s="21"/>
      <c r="C132" s="19"/>
      <c r="D132" s="22" t="s">
        <v>144</v>
      </c>
      <c r="E132" s="19"/>
      <c r="F132" s="19"/>
      <c r="G132" s="23"/>
      <c r="H132" s="20"/>
      <c r="I132" s="23"/>
      <c r="J132" s="20"/>
      <c r="K132" s="23"/>
      <c r="L132" s="20"/>
      <c r="M132" s="19"/>
      <c r="N132" s="19"/>
    </row>
    <row r="133" spans="1:14" x14ac:dyDescent="0.25">
      <c r="A133" s="15">
        <v>31</v>
      </c>
      <c r="B133" s="17" t="s">
        <v>111</v>
      </c>
      <c r="C133" s="15"/>
      <c r="D133" s="8"/>
      <c r="E133" s="15" t="s">
        <v>20</v>
      </c>
      <c r="F133" s="15">
        <v>1</v>
      </c>
      <c r="G133" s="16"/>
      <c r="H133" s="18">
        <f>$F133*$G133</f>
        <v>0</v>
      </c>
      <c r="I133" s="16"/>
      <c r="J133" s="18">
        <f>$F133*$I133</f>
        <v>0</v>
      </c>
      <c r="K133" s="16">
        <f>$G133+$I133</f>
        <v>0</v>
      </c>
      <c r="L133" s="18">
        <f>$H133+$J133</f>
        <v>0</v>
      </c>
      <c r="M133" s="15"/>
      <c r="N133" s="15"/>
    </row>
    <row r="134" spans="1:14" ht="39.6" x14ac:dyDescent="0.25">
      <c r="B134" s="25"/>
      <c r="D134" s="7" t="s">
        <v>143</v>
      </c>
      <c r="H134" s="24"/>
      <c r="J134" s="24"/>
      <c r="L134" s="24"/>
    </row>
    <row r="135" spans="1:14" x14ac:dyDescent="0.25">
      <c r="B135" s="9">
        <v>1</v>
      </c>
      <c r="C135" s="9" t="s">
        <v>6</v>
      </c>
      <c r="D135" s="7" t="s">
        <v>112</v>
      </c>
    </row>
    <row r="136" spans="1:14" x14ac:dyDescent="0.25">
      <c r="A136" s="15">
        <v>32</v>
      </c>
      <c r="B136" s="17" t="s">
        <v>113</v>
      </c>
      <c r="C136" s="15"/>
      <c r="D136" s="8"/>
      <c r="E136" s="15" t="s">
        <v>20</v>
      </c>
      <c r="F136" s="15">
        <v>1</v>
      </c>
      <c r="G136" s="16"/>
      <c r="H136" s="18">
        <f>$F136*$G136</f>
        <v>0</v>
      </c>
      <c r="I136" s="16"/>
      <c r="J136" s="18">
        <f>$F136*$I136</f>
        <v>0</v>
      </c>
      <c r="K136" s="16">
        <f>$G136+$I136</f>
        <v>0</v>
      </c>
      <c r="L136" s="18">
        <f>$H136+$J136</f>
        <v>0</v>
      </c>
      <c r="M136" s="15"/>
      <c r="N136" s="15"/>
    </row>
    <row r="137" spans="1:14" ht="52.8" x14ac:dyDescent="0.25">
      <c r="B137" s="25"/>
      <c r="D137" s="7" t="s">
        <v>142</v>
      </c>
      <c r="H137" s="24"/>
      <c r="J137" s="24"/>
      <c r="L137" s="24"/>
    </row>
    <row r="138" spans="1:14" ht="26.4" x14ac:dyDescent="0.25">
      <c r="B138" s="9">
        <v>1</v>
      </c>
      <c r="C138" s="9" t="s">
        <v>6</v>
      </c>
      <c r="D138" s="7" t="s">
        <v>114</v>
      </c>
    </row>
    <row r="139" spans="1:14" x14ac:dyDescent="0.25">
      <c r="A139" s="15">
        <v>33</v>
      </c>
      <c r="B139" s="17" t="s">
        <v>34</v>
      </c>
      <c r="C139" s="15"/>
      <c r="D139" s="8"/>
      <c r="E139" s="15" t="s">
        <v>20</v>
      </c>
      <c r="F139" s="15">
        <v>1</v>
      </c>
      <c r="G139" s="16"/>
      <c r="H139" s="18">
        <f>$F139*$G139</f>
        <v>0</v>
      </c>
      <c r="I139" s="16"/>
      <c r="J139" s="18">
        <f>$F139*$I139</f>
        <v>0</v>
      </c>
      <c r="K139" s="16">
        <f>$G139+$I139</f>
        <v>0</v>
      </c>
      <c r="L139" s="18">
        <f>$H139+$J139</f>
        <v>0</v>
      </c>
      <c r="M139" s="15"/>
      <c r="N139" s="15"/>
    </row>
    <row r="140" spans="1:14" x14ac:dyDescent="0.25">
      <c r="D140" s="7" t="s">
        <v>16</v>
      </c>
    </row>
    <row r="141" spans="1:14" ht="13.8" thickBot="1" x14ac:dyDescent="0.3">
      <c r="D141" s="7" t="s">
        <v>35</v>
      </c>
    </row>
    <row r="142" spans="1:14" ht="13.8" x14ac:dyDescent="0.25">
      <c r="A142" s="30"/>
      <c r="B142" s="31" t="s">
        <v>36</v>
      </c>
      <c r="C142" s="30"/>
      <c r="D142" s="32"/>
      <c r="E142" s="30"/>
      <c r="F142" s="30"/>
      <c r="G142" s="33"/>
      <c r="H142" s="33">
        <f>SUM(H143:H171)</f>
        <v>0</v>
      </c>
      <c r="I142" s="33"/>
      <c r="J142" s="33">
        <f>SUM(J143:J171)</f>
        <v>0</v>
      </c>
      <c r="K142" s="33"/>
      <c r="L142" s="33">
        <f>SUM(L143:L171)</f>
        <v>0</v>
      </c>
      <c r="M142" s="30"/>
      <c r="N142" s="30"/>
    </row>
    <row r="143" spans="1:14" x14ac:dyDescent="0.25">
      <c r="A143" s="15">
        <v>34</v>
      </c>
      <c r="B143" s="17" t="s">
        <v>115</v>
      </c>
      <c r="C143" s="15"/>
      <c r="D143" s="8"/>
      <c r="E143" s="15" t="s">
        <v>20</v>
      </c>
      <c r="F143" s="15">
        <v>1</v>
      </c>
      <c r="G143" s="16"/>
      <c r="H143" s="18">
        <f>$F143*$G143</f>
        <v>0</v>
      </c>
      <c r="I143" s="16"/>
      <c r="J143" s="18">
        <f>$F143*$I143</f>
        <v>0</v>
      </c>
      <c r="K143" s="16">
        <f>$G143+$I143</f>
        <v>0</v>
      </c>
      <c r="L143" s="18">
        <f>$H143+$J143</f>
        <v>0</v>
      </c>
      <c r="M143" s="15"/>
      <c r="N143" s="15"/>
    </row>
    <row r="144" spans="1:14" x14ac:dyDescent="0.25">
      <c r="D144" s="7" t="s">
        <v>16</v>
      </c>
    </row>
    <row r="145" spans="1:14" x14ac:dyDescent="0.25">
      <c r="B145" s="9">
        <v>1</v>
      </c>
      <c r="C145" s="9" t="s">
        <v>20</v>
      </c>
      <c r="D145" s="7" t="s">
        <v>116</v>
      </c>
    </row>
    <row r="146" spans="1:14" x14ac:dyDescent="0.25">
      <c r="A146" s="15">
        <v>35</v>
      </c>
      <c r="B146" s="17" t="s">
        <v>117</v>
      </c>
      <c r="C146" s="15"/>
      <c r="D146" s="8"/>
      <c r="E146" s="15" t="s">
        <v>20</v>
      </c>
      <c r="F146" s="15">
        <v>1</v>
      </c>
      <c r="G146" s="16"/>
      <c r="H146" s="18">
        <f>$F146*$G146</f>
        <v>0</v>
      </c>
      <c r="I146" s="16"/>
      <c r="J146" s="18">
        <f>$F146*$I146</f>
        <v>0</v>
      </c>
      <c r="K146" s="16">
        <f>$G146+$I146</f>
        <v>0</v>
      </c>
      <c r="L146" s="18">
        <f>$H146+$J146</f>
        <v>0</v>
      </c>
      <c r="M146" s="15"/>
      <c r="N146" s="15"/>
    </row>
    <row r="147" spans="1:14" x14ac:dyDescent="0.25">
      <c r="B147" s="9">
        <v>1</v>
      </c>
      <c r="C147" s="9" t="s">
        <v>6</v>
      </c>
      <c r="D147" s="7" t="s">
        <v>118</v>
      </c>
    </row>
    <row r="148" spans="1:14" x14ac:dyDescent="0.25">
      <c r="A148" s="15">
        <v>36</v>
      </c>
      <c r="B148" s="17" t="s">
        <v>119</v>
      </c>
      <c r="C148" s="15"/>
      <c r="D148" s="8"/>
      <c r="E148" s="15" t="s">
        <v>20</v>
      </c>
      <c r="F148" s="15">
        <v>1</v>
      </c>
      <c r="G148" s="16"/>
      <c r="H148" s="18">
        <f>$F148*$G148</f>
        <v>0</v>
      </c>
      <c r="I148" s="16"/>
      <c r="J148" s="18">
        <f>$F148*$I148</f>
        <v>0</v>
      </c>
      <c r="K148" s="16">
        <f>$G148+$I148</f>
        <v>0</v>
      </c>
      <c r="L148" s="18">
        <f>$H148+$J148</f>
        <v>0</v>
      </c>
      <c r="M148" s="15"/>
      <c r="N148" s="15"/>
    </row>
    <row r="149" spans="1:14" x14ac:dyDescent="0.25">
      <c r="B149" s="9">
        <v>1</v>
      </c>
      <c r="C149" s="9" t="s">
        <v>6</v>
      </c>
      <c r="D149" s="7" t="s">
        <v>120</v>
      </c>
    </row>
    <row r="150" spans="1:14" x14ac:dyDescent="0.25">
      <c r="A150" s="15">
        <v>37</v>
      </c>
      <c r="B150" s="17" t="s">
        <v>121</v>
      </c>
      <c r="C150" s="15"/>
      <c r="D150" s="8"/>
      <c r="E150" s="15" t="s">
        <v>20</v>
      </c>
      <c r="F150" s="15">
        <v>1</v>
      </c>
      <c r="G150" s="16"/>
      <c r="H150" s="18">
        <f>$F150*$G150</f>
        <v>0</v>
      </c>
      <c r="I150" s="16"/>
      <c r="J150" s="18">
        <f>$F150*$I150</f>
        <v>0</v>
      </c>
      <c r="K150" s="16">
        <f>$G150+$I150</f>
        <v>0</v>
      </c>
      <c r="L150" s="18">
        <f>$H150+$J150</f>
        <v>0</v>
      </c>
      <c r="M150" s="15"/>
      <c r="N150" s="15"/>
    </row>
    <row r="151" spans="1:14" x14ac:dyDescent="0.25">
      <c r="B151" s="9">
        <v>3</v>
      </c>
      <c r="C151" s="9" t="s">
        <v>6</v>
      </c>
      <c r="D151" s="7" t="s">
        <v>122</v>
      </c>
    </row>
    <row r="152" spans="1:14" x14ac:dyDescent="0.25">
      <c r="B152" s="9">
        <v>1</v>
      </c>
      <c r="C152" s="9" t="s">
        <v>6</v>
      </c>
      <c r="D152" s="7" t="s">
        <v>123</v>
      </c>
    </row>
    <row r="153" spans="1:14" x14ac:dyDescent="0.25">
      <c r="B153" s="9">
        <v>2</v>
      </c>
      <c r="C153" s="9" t="s">
        <v>6</v>
      </c>
      <c r="D153" s="7" t="s">
        <v>124</v>
      </c>
    </row>
    <row r="154" spans="1:14" x14ac:dyDescent="0.25">
      <c r="B154" s="9">
        <v>1</v>
      </c>
      <c r="C154" s="9" t="s">
        <v>6</v>
      </c>
      <c r="D154" s="7" t="s">
        <v>125</v>
      </c>
    </row>
    <row r="155" spans="1:14" x14ac:dyDescent="0.25">
      <c r="B155" s="9">
        <v>5</v>
      </c>
      <c r="C155" s="9" t="s">
        <v>6</v>
      </c>
      <c r="D155" s="7" t="s">
        <v>126</v>
      </c>
    </row>
    <row r="156" spans="1:14" x14ac:dyDescent="0.25">
      <c r="B156" s="9">
        <v>2</v>
      </c>
      <c r="C156" s="9" t="s">
        <v>6</v>
      </c>
      <c r="D156" s="7" t="s">
        <v>127</v>
      </c>
    </row>
    <row r="157" spans="1:14" x14ac:dyDescent="0.25">
      <c r="B157" s="9">
        <v>1</v>
      </c>
      <c r="C157" s="9" t="s">
        <v>6</v>
      </c>
      <c r="D157" s="7" t="s">
        <v>128</v>
      </c>
    </row>
    <row r="158" spans="1:14" x14ac:dyDescent="0.25">
      <c r="B158" s="9">
        <v>1</v>
      </c>
      <c r="C158" s="9" t="s">
        <v>6</v>
      </c>
      <c r="D158" s="7" t="s">
        <v>129</v>
      </c>
    </row>
    <row r="159" spans="1:14" x14ac:dyDescent="0.25">
      <c r="A159" s="15">
        <v>38</v>
      </c>
      <c r="B159" s="17" t="s">
        <v>130</v>
      </c>
      <c r="C159" s="15"/>
      <c r="D159" s="8"/>
      <c r="E159" s="15" t="s">
        <v>20</v>
      </c>
      <c r="F159" s="15">
        <v>1</v>
      </c>
      <c r="G159" s="16"/>
      <c r="H159" s="18">
        <f>$F159*$G159</f>
        <v>0</v>
      </c>
      <c r="I159" s="16"/>
      <c r="J159" s="18">
        <f>$F159*$I159</f>
        <v>0</v>
      </c>
      <c r="K159" s="16">
        <f>$G159+$I159</f>
        <v>0</v>
      </c>
      <c r="L159" s="18">
        <f>$H159+$J159</f>
        <v>0</v>
      </c>
      <c r="M159" s="15"/>
      <c r="N159" s="15"/>
    </row>
    <row r="160" spans="1:14" x14ac:dyDescent="0.25">
      <c r="B160" s="9">
        <v>1</v>
      </c>
      <c r="C160" s="9" t="s">
        <v>6</v>
      </c>
      <c r="D160" s="7" t="s">
        <v>131</v>
      </c>
    </row>
    <row r="161" spans="1:14" x14ac:dyDescent="0.25">
      <c r="A161" s="15">
        <v>39</v>
      </c>
      <c r="B161" s="17" t="s">
        <v>132</v>
      </c>
      <c r="C161" s="15"/>
      <c r="D161" s="8"/>
      <c r="E161" s="15" t="s">
        <v>20</v>
      </c>
      <c r="F161" s="15">
        <v>1</v>
      </c>
      <c r="G161" s="16"/>
      <c r="H161" s="18">
        <f>$F161*$G161</f>
        <v>0</v>
      </c>
      <c r="I161" s="16"/>
      <c r="J161" s="18">
        <f>$F161*$I161</f>
        <v>0</v>
      </c>
      <c r="K161" s="16">
        <f>$G161+$I161</f>
        <v>0</v>
      </c>
      <c r="L161" s="18">
        <f>$H161+$J161</f>
        <v>0</v>
      </c>
      <c r="M161" s="15"/>
      <c r="N161" s="15"/>
    </row>
    <row r="162" spans="1:14" x14ac:dyDescent="0.25">
      <c r="B162" s="9">
        <v>1</v>
      </c>
      <c r="C162" s="9" t="s">
        <v>6</v>
      </c>
      <c r="D162" s="7" t="s">
        <v>37</v>
      </c>
    </row>
    <row r="163" spans="1:14" x14ac:dyDescent="0.25">
      <c r="B163" s="9">
        <v>1</v>
      </c>
      <c r="C163" s="9" t="s">
        <v>6</v>
      </c>
      <c r="D163" s="7" t="s">
        <v>133</v>
      </c>
    </row>
    <row r="164" spans="1:14" x14ac:dyDescent="0.25">
      <c r="B164" s="9">
        <v>1</v>
      </c>
      <c r="C164" s="9" t="s">
        <v>6</v>
      </c>
      <c r="D164" s="7" t="s">
        <v>38</v>
      </c>
    </row>
    <row r="165" spans="1:14" x14ac:dyDescent="0.25">
      <c r="A165" s="15">
        <v>40</v>
      </c>
      <c r="B165" s="17" t="s">
        <v>134</v>
      </c>
      <c r="C165" s="15"/>
      <c r="D165" s="8"/>
      <c r="E165" s="15" t="s">
        <v>20</v>
      </c>
      <c r="F165" s="15">
        <v>1</v>
      </c>
      <c r="G165" s="16"/>
      <c r="H165" s="18">
        <f>$F165*$G165</f>
        <v>0</v>
      </c>
      <c r="I165" s="16"/>
      <c r="J165" s="18">
        <f>$F165*$I165</f>
        <v>0</v>
      </c>
      <c r="K165" s="16">
        <f>$G165+$I165</f>
        <v>0</v>
      </c>
      <c r="L165" s="18">
        <f>$H165+$J165</f>
        <v>0</v>
      </c>
      <c r="M165" s="15"/>
      <c r="N165" s="15"/>
    </row>
    <row r="166" spans="1:14" x14ac:dyDescent="0.25">
      <c r="B166" s="9">
        <v>1</v>
      </c>
      <c r="C166" s="9" t="s">
        <v>6</v>
      </c>
      <c r="D166" s="7" t="s">
        <v>39</v>
      </c>
    </row>
    <row r="167" spans="1:14" x14ac:dyDescent="0.25">
      <c r="A167" s="15">
        <v>41</v>
      </c>
      <c r="B167" s="17" t="s">
        <v>135</v>
      </c>
      <c r="C167" s="15"/>
      <c r="D167" s="8"/>
      <c r="E167" s="15" t="s">
        <v>20</v>
      </c>
      <c r="F167" s="15">
        <v>1</v>
      </c>
      <c r="G167" s="16"/>
      <c r="H167" s="18">
        <f>$F167*$G167</f>
        <v>0</v>
      </c>
      <c r="I167" s="16"/>
      <c r="J167" s="18">
        <f>$F167*$I167</f>
        <v>0</v>
      </c>
      <c r="K167" s="16">
        <f>$G167+$I167</f>
        <v>0</v>
      </c>
      <c r="L167" s="18">
        <f>$H167+$J167</f>
        <v>0</v>
      </c>
      <c r="M167" s="15"/>
      <c r="N167" s="15"/>
    </row>
    <row r="168" spans="1:14" x14ac:dyDescent="0.25">
      <c r="B168" s="9">
        <v>1</v>
      </c>
      <c r="C168" s="9" t="s">
        <v>6</v>
      </c>
      <c r="D168" s="7" t="s">
        <v>136</v>
      </c>
    </row>
    <row r="169" spans="1:14" x14ac:dyDescent="0.25">
      <c r="A169" s="15">
        <v>42</v>
      </c>
      <c r="B169" s="17" t="s">
        <v>40</v>
      </c>
      <c r="C169" s="15"/>
      <c r="D169" s="8"/>
      <c r="E169" s="15" t="s">
        <v>20</v>
      </c>
      <c r="F169" s="15">
        <v>1</v>
      </c>
      <c r="G169" s="16"/>
      <c r="H169" s="18">
        <f>$F169*$G169</f>
        <v>0</v>
      </c>
      <c r="I169" s="16"/>
      <c r="J169" s="18">
        <f>$F169*$I169</f>
        <v>0</v>
      </c>
      <c r="K169" s="16">
        <f>$G169+$I169</f>
        <v>0</v>
      </c>
      <c r="L169" s="18">
        <f>$H169+$J169</f>
        <v>0</v>
      </c>
      <c r="M169" s="15"/>
      <c r="N169" s="15"/>
    </row>
    <row r="170" spans="1:14" x14ac:dyDescent="0.25">
      <c r="D170" s="7" t="s">
        <v>16</v>
      </c>
    </row>
    <row r="171" spans="1:14" x14ac:dyDescent="0.25">
      <c r="D171" s="7" t="s">
        <v>41</v>
      </c>
    </row>
  </sheetData>
  <customSheetViews>
    <customSheetView guid="{04A32178-81A0-4F0D-84F7-D6B2F137E8F8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1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  <customSheetView guid="{D8325AFF-2938-459D-962F-03B35F74AD43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2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906-01</vt:lpstr>
      <vt:lpstr>'906-01'!Názvy_tisku</vt:lpstr>
      <vt:lpstr>'906-01'!Oblast_tisku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2025-12-04T13:19:50Z</dcterms:modified>
</cp:coreProperties>
</file>